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wmf" ContentType="image/x-wmf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0695" yWindow="75" windowWidth="10860" windowHeight="10095" tabRatio="1000"/>
  </bookViews>
  <sheets>
    <sheet name="CommonAssumptions" sheetId="1" r:id="rId1"/>
    <sheet name="Qualcomm" sheetId="6" r:id="rId2"/>
    <sheet name="LG" sheetId="9" r:id="rId3"/>
    <sheet name="Nokia&amp;NSN" sheetId="7" r:id="rId4"/>
    <sheet name="Ericsson" sheetId="8" r:id="rId5"/>
    <sheet name="MediaTek" sheetId="10" r:id="rId6"/>
    <sheet name="Huawei" sheetId="11" r:id="rId7"/>
    <sheet name="Intel" sheetId="12" r:id="rId8"/>
    <sheet name="NTT DOCOMO" sheetId="13" r:id="rId9"/>
    <sheet name="Samsung" sheetId="14" r:id="rId10"/>
    <sheet name="Broadcom" sheetId="15" r:id="rId11"/>
    <sheet name="MCS {5,5,5}" sheetId="29" r:id="rId12"/>
    <sheet name="MCS {14,5,5}" sheetId="28" r:id="rId13"/>
    <sheet name="MCS {5,25,25}" sheetId="27" r:id="rId14"/>
    <sheet name="MCS {14,25,25}" sheetId="26" r:id="rId15"/>
  </sheets>
  <definedNames>
    <definedName name="_Ref371273234" localSheetId="3">'Nokia&amp;NSN'!$A$83</definedName>
    <definedName name="OLE_LINK71" localSheetId="0">CommonAssumptions!$A$24</definedName>
  </definedNames>
  <calcPr calcId="125725"/>
</workbook>
</file>

<file path=xl/calcChain.xml><?xml version="1.0" encoding="utf-8"?>
<calcChain xmlns="http://schemas.openxmlformats.org/spreadsheetml/2006/main">
  <c r="O126" i="29"/>
  <c r="N126"/>
  <c r="M126"/>
  <c r="O125"/>
  <c r="N125"/>
  <c r="M125"/>
  <c r="O124"/>
  <c r="N124"/>
  <c r="M124"/>
  <c r="O122"/>
  <c r="N122"/>
  <c r="M122"/>
  <c r="O121"/>
  <c r="N121"/>
  <c r="M121"/>
  <c r="O120"/>
  <c r="N120"/>
  <c r="M120"/>
  <c r="O118"/>
  <c r="N118"/>
  <c r="M118"/>
  <c r="O117"/>
  <c r="N117"/>
  <c r="M117"/>
  <c r="O116"/>
  <c r="N116"/>
  <c r="M116"/>
  <c r="O114"/>
  <c r="N114"/>
  <c r="M114"/>
  <c r="O113"/>
  <c r="N113"/>
  <c r="M113"/>
  <c r="O112"/>
  <c r="N112"/>
  <c r="M112"/>
  <c r="O102"/>
  <c r="N102"/>
  <c r="M102"/>
  <c r="O101"/>
  <c r="N101"/>
  <c r="M101"/>
  <c r="O100"/>
  <c r="N100"/>
  <c r="M100"/>
  <c r="O98"/>
  <c r="N98"/>
  <c r="M98"/>
  <c r="O97"/>
  <c r="N97"/>
  <c r="M97"/>
  <c r="O96"/>
  <c r="N96"/>
  <c r="M96"/>
  <c r="O94"/>
  <c r="N94"/>
  <c r="M94"/>
  <c r="O93"/>
  <c r="N93"/>
  <c r="M93"/>
  <c r="O92"/>
  <c r="N92"/>
  <c r="M92"/>
  <c r="O90"/>
  <c r="N90"/>
  <c r="M90"/>
  <c r="O89"/>
  <c r="N89"/>
  <c r="M89"/>
  <c r="O88"/>
  <c r="N88"/>
  <c r="M88"/>
  <c r="O86"/>
  <c r="N86"/>
  <c r="M86"/>
  <c r="O85"/>
  <c r="N85"/>
  <c r="M85"/>
  <c r="O84"/>
  <c r="N84"/>
  <c r="M84"/>
  <c r="O82"/>
  <c r="N82"/>
  <c r="M82"/>
  <c r="O81"/>
  <c r="N81"/>
  <c r="M81"/>
  <c r="O80"/>
  <c r="N80"/>
  <c r="M80"/>
  <c r="O61"/>
  <c r="N61"/>
  <c r="M61"/>
  <c r="O60"/>
  <c r="N60"/>
  <c r="M60"/>
  <c r="O59"/>
  <c r="N59"/>
  <c r="M59"/>
  <c r="O57"/>
  <c r="N57"/>
  <c r="M57"/>
  <c r="O56"/>
  <c r="N56"/>
  <c r="M56"/>
  <c r="O55"/>
  <c r="N55"/>
  <c r="M55"/>
  <c r="J53"/>
  <c r="G53"/>
  <c r="F53"/>
  <c r="C53"/>
  <c r="J52"/>
  <c r="H52"/>
  <c r="G52"/>
  <c r="F52"/>
  <c r="E52"/>
  <c r="D52"/>
  <c r="C52"/>
  <c r="J51"/>
  <c r="F51"/>
  <c r="C51"/>
  <c r="J49"/>
  <c r="G49"/>
  <c r="C49"/>
  <c r="J48"/>
  <c r="H48"/>
  <c r="G48"/>
  <c r="C48"/>
  <c r="J47"/>
  <c r="C47"/>
  <c r="O37"/>
  <c r="N37"/>
  <c r="M37"/>
  <c r="O36"/>
  <c r="N36"/>
  <c r="M36"/>
  <c r="O35"/>
  <c r="N35"/>
  <c r="M35"/>
  <c r="O33"/>
  <c r="N33"/>
  <c r="M33"/>
  <c r="O32"/>
  <c r="N32"/>
  <c r="M32"/>
  <c r="O31"/>
  <c r="N31"/>
  <c r="M31"/>
  <c r="O29"/>
  <c r="N29"/>
  <c r="M29"/>
  <c r="O28"/>
  <c r="N28"/>
  <c r="M28"/>
  <c r="O27"/>
  <c r="N27"/>
  <c r="M27"/>
  <c r="O25"/>
  <c r="N25"/>
  <c r="M25"/>
  <c r="O24"/>
  <c r="N24"/>
  <c r="M24"/>
  <c r="O23"/>
  <c r="N23"/>
  <c r="M23"/>
  <c r="K21"/>
  <c r="G21"/>
  <c r="C21"/>
  <c r="K20"/>
  <c r="G20"/>
  <c r="C20"/>
  <c r="C19"/>
  <c r="N19" s="1"/>
  <c r="K17"/>
  <c r="J17"/>
  <c r="G17"/>
  <c r="C17"/>
  <c r="K16"/>
  <c r="J16"/>
  <c r="G16"/>
  <c r="C16"/>
  <c r="J15"/>
  <c r="C15"/>
  <c r="O126" i="28"/>
  <c r="N126"/>
  <c r="M126"/>
  <c r="O125"/>
  <c r="N125"/>
  <c r="M125"/>
  <c r="O124"/>
  <c r="N124"/>
  <c r="M124"/>
  <c r="O122"/>
  <c r="N122"/>
  <c r="M122"/>
  <c r="O121"/>
  <c r="N121"/>
  <c r="M121"/>
  <c r="O120"/>
  <c r="N120"/>
  <c r="M120"/>
  <c r="O118"/>
  <c r="N118"/>
  <c r="M118"/>
  <c r="O117"/>
  <c r="N117"/>
  <c r="M117"/>
  <c r="O116"/>
  <c r="N116"/>
  <c r="M116"/>
  <c r="O114"/>
  <c r="N114"/>
  <c r="M114"/>
  <c r="O113"/>
  <c r="N113"/>
  <c r="M113"/>
  <c r="O112"/>
  <c r="N112"/>
  <c r="M112"/>
  <c r="O102"/>
  <c r="N102"/>
  <c r="M102"/>
  <c r="O101"/>
  <c r="N101"/>
  <c r="M101"/>
  <c r="O100"/>
  <c r="N100"/>
  <c r="M100"/>
  <c r="O98"/>
  <c r="N98"/>
  <c r="M98"/>
  <c r="O97"/>
  <c r="N97"/>
  <c r="M97"/>
  <c r="O96"/>
  <c r="N96"/>
  <c r="M96"/>
  <c r="O94"/>
  <c r="N94"/>
  <c r="M94"/>
  <c r="O93"/>
  <c r="N93"/>
  <c r="M93"/>
  <c r="O92"/>
  <c r="N92"/>
  <c r="M92"/>
  <c r="O90"/>
  <c r="N90"/>
  <c r="M90"/>
  <c r="O89"/>
  <c r="N89"/>
  <c r="M89"/>
  <c r="O88"/>
  <c r="N88"/>
  <c r="M88"/>
  <c r="O86"/>
  <c r="N86"/>
  <c r="M86"/>
  <c r="O85"/>
  <c r="N85"/>
  <c r="M85"/>
  <c r="O84"/>
  <c r="N84"/>
  <c r="M84"/>
  <c r="O82"/>
  <c r="N82"/>
  <c r="M82"/>
  <c r="O81"/>
  <c r="N81"/>
  <c r="M81"/>
  <c r="O80"/>
  <c r="N80"/>
  <c r="M80"/>
  <c r="O62"/>
  <c r="N62"/>
  <c r="M62"/>
  <c r="O61"/>
  <c r="N61"/>
  <c r="M61"/>
  <c r="O60"/>
  <c r="N60"/>
  <c r="M60"/>
  <c r="O58"/>
  <c r="N58"/>
  <c r="M58"/>
  <c r="O57"/>
  <c r="N57"/>
  <c r="M57"/>
  <c r="O56"/>
  <c r="N56"/>
  <c r="M56"/>
  <c r="N54"/>
  <c r="N53"/>
  <c r="N52"/>
  <c r="N50"/>
  <c r="N49"/>
  <c r="O49"/>
  <c r="O48"/>
  <c r="O38"/>
  <c r="N38"/>
  <c r="M38"/>
  <c r="O37"/>
  <c r="N37"/>
  <c r="M37"/>
  <c r="O36"/>
  <c r="N36"/>
  <c r="M36"/>
  <c r="O34"/>
  <c r="N34"/>
  <c r="M34"/>
  <c r="O33"/>
  <c r="N33"/>
  <c r="M33"/>
  <c r="O32"/>
  <c r="N32"/>
  <c r="M32"/>
  <c r="O30"/>
  <c r="N30"/>
  <c r="M30"/>
  <c r="O29"/>
  <c r="N29"/>
  <c r="M29"/>
  <c r="O28"/>
  <c r="N28"/>
  <c r="M28"/>
  <c r="O26"/>
  <c r="N26"/>
  <c r="M26"/>
  <c r="O25"/>
  <c r="N25"/>
  <c r="M25"/>
  <c r="O24"/>
  <c r="N24"/>
  <c r="M24"/>
  <c r="N22"/>
  <c r="N21"/>
  <c r="N20"/>
  <c r="N18"/>
  <c r="O17"/>
  <c r="N16"/>
  <c r="O125" i="27"/>
  <c r="N125"/>
  <c r="M125"/>
  <c r="O124"/>
  <c r="N124"/>
  <c r="M124"/>
  <c r="O123"/>
  <c r="N123"/>
  <c r="M123"/>
  <c r="O121"/>
  <c r="N121"/>
  <c r="M121"/>
  <c r="O120"/>
  <c r="N120"/>
  <c r="M120"/>
  <c r="O119"/>
  <c r="N119"/>
  <c r="M119"/>
  <c r="O117"/>
  <c r="N117"/>
  <c r="M117"/>
  <c r="O116"/>
  <c r="N116"/>
  <c r="M116"/>
  <c r="O115"/>
  <c r="N115"/>
  <c r="M115"/>
  <c r="O113"/>
  <c r="N113"/>
  <c r="M113"/>
  <c r="O112"/>
  <c r="N112"/>
  <c r="M112"/>
  <c r="O111"/>
  <c r="N111"/>
  <c r="M111"/>
  <c r="O101"/>
  <c r="N101"/>
  <c r="M101"/>
  <c r="O100"/>
  <c r="N100"/>
  <c r="M100"/>
  <c r="O99"/>
  <c r="N99"/>
  <c r="M99"/>
  <c r="O97"/>
  <c r="N97"/>
  <c r="M97"/>
  <c r="O96"/>
  <c r="N96"/>
  <c r="M96"/>
  <c r="O95"/>
  <c r="N95"/>
  <c r="M95"/>
  <c r="O93"/>
  <c r="N93"/>
  <c r="M93"/>
  <c r="O92"/>
  <c r="N92"/>
  <c r="M92"/>
  <c r="O91"/>
  <c r="N91"/>
  <c r="M91"/>
  <c r="O89"/>
  <c r="N89"/>
  <c r="M89"/>
  <c r="O88"/>
  <c r="N88"/>
  <c r="M88"/>
  <c r="O87"/>
  <c r="N87"/>
  <c r="M87"/>
  <c r="O85"/>
  <c r="N85"/>
  <c r="M85"/>
  <c r="O84"/>
  <c r="N84"/>
  <c r="M84"/>
  <c r="O83"/>
  <c r="N83"/>
  <c r="M83"/>
  <c r="O81"/>
  <c r="N81"/>
  <c r="M81"/>
  <c r="O80"/>
  <c r="N80"/>
  <c r="M80"/>
  <c r="O79"/>
  <c r="N79"/>
  <c r="M79"/>
  <c r="O61"/>
  <c r="N61"/>
  <c r="M61"/>
  <c r="O60"/>
  <c r="N60"/>
  <c r="M60"/>
  <c r="O59"/>
  <c r="N59"/>
  <c r="M59"/>
  <c r="O57"/>
  <c r="N57"/>
  <c r="M57"/>
  <c r="O56"/>
  <c r="N56"/>
  <c r="M56"/>
  <c r="O55"/>
  <c r="N55"/>
  <c r="M55"/>
  <c r="N53"/>
  <c r="N52"/>
  <c r="N51"/>
  <c r="N49"/>
  <c r="N48"/>
  <c r="O48"/>
  <c r="O47"/>
  <c r="O37"/>
  <c r="N37"/>
  <c r="M37"/>
  <c r="O36"/>
  <c r="N36"/>
  <c r="M36"/>
  <c r="O35"/>
  <c r="N35"/>
  <c r="M35"/>
  <c r="O33"/>
  <c r="N33"/>
  <c r="M33"/>
  <c r="O32"/>
  <c r="N32"/>
  <c r="M32"/>
  <c r="O31"/>
  <c r="N31"/>
  <c r="M31"/>
  <c r="O29"/>
  <c r="N29"/>
  <c r="M29"/>
  <c r="O28"/>
  <c r="N28"/>
  <c r="M28"/>
  <c r="O27"/>
  <c r="N27"/>
  <c r="M27"/>
  <c r="O25"/>
  <c r="N25"/>
  <c r="M25"/>
  <c r="O24"/>
  <c r="N24"/>
  <c r="M24"/>
  <c r="O23"/>
  <c r="N23"/>
  <c r="M23"/>
  <c r="N21"/>
  <c r="N20"/>
  <c r="N19"/>
  <c r="N17"/>
  <c r="O17"/>
  <c r="O16"/>
  <c r="N15"/>
  <c r="O15"/>
  <c r="O124" i="26"/>
  <c r="N124"/>
  <c r="M124"/>
  <c r="O123"/>
  <c r="N123"/>
  <c r="M123"/>
  <c r="O122"/>
  <c r="N122"/>
  <c r="M122"/>
  <c r="O120"/>
  <c r="N120"/>
  <c r="M120"/>
  <c r="O119"/>
  <c r="N119"/>
  <c r="M119"/>
  <c r="O118"/>
  <c r="N118"/>
  <c r="M118"/>
  <c r="O116"/>
  <c r="N116"/>
  <c r="M116"/>
  <c r="O115"/>
  <c r="N115"/>
  <c r="M115"/>
  <c r="O114"/>
  <c r="N114"/>
  <c r="M114"/>
  <c r="O112"/>
  <c r="N112"/>
  <c r="M112"/>
  <c r="O111"/>
  <c r="N111"/>
  <c r="M111"/>
  <c r="O110"/>
  <c r="N110"/>
  <c r="M110"/>
  <c r="O100"/>
  <c r="N100"/>
  <c r="M100"/>
  <c r="O99"/>
  <c r="N99"/>
  <c r="M99"/>
  <c r="O98"/>
  <c r="N98"/>
  <c r="M98"/>
  <c r="O96"/>
  <c r="N96"/>
  <c r="M96"/>
  <c r="O95"/>
  <c r="N95"/>
  <c r="M95"/>
  <c r="O94"/>
  <c r="N94"/>
  <c r="M94"/>
  <c r="O92"/>
  <c r="N92"/>
  <c r="M92"/>
  <c r="O91"/>
  <c r="N91"/>
  <c r="M91"/>
  <c r="O90"/>
  <c r="N90"/>
  <c r="M90"/>
  <c r="O88"/>
  <c r="N88"/>
  <c r="M88"/>
  <c r="O87"/>
  <c r="N87"/>
  <c r="M87"/>
  <c r="O86"/>
  <c r="N86"/>
  <c r="M86"/>
  <c r="O84"/>
  <c r="N84"/>
  <c r="M84"/>
  <c r="O83"/>
  <c r="N83"/>
  <c r="M83"/>
  <c r="O82"/>
  <c r="N82"/>
  <c r="M82"/>
  <c r="O80"/>
  <c r="N80"/>
  <c r="M80"/>
  <c r="O79"/>
  <c r="N79"/>
  <c r="M79"/>
  <c r="O78"/>
  <c r="N78"/>
  <c r="M78"/>
  <c r="O61"/>
  <c r="N61"/>
  <c r="M61"/>
  <c r="O60"/>
  <c r="N60"/>
  <c r="M60"/>
  <c r="O59"/>
  <c r="N59"/>
  <c r="M59"/>
  <c r="O57"/>
  <c r="N57"/>
  <c r="M57"/>
  <c r="O56"/>
  <c r="N56"/>
  <c r="M56"/>
  <c r="O55"/>
  <c r="N55"/>
  <c r="M55"/>
  <c r="O53"/>
  <c r="N53"/>
  <c r="M52"/>
  <c r="N52"/>
  <c r="M51"/>
  <c r="N51"/>
  <c r="M49"/>
  <c r="N49"/>
  <c r="N48"/>
  <c r="N47"/>
  <c r="O47"/>
  <c r="O37"/>
  <c r="N37"/>
  <c r="M37"/>
  <c r="O36"/>
  <c r="N36"/>
  <c r="M36"/>
  <c r="O35"/>
  <c r="N35"/>
  <c r="M35"/>
  <c r="O33"/>
  <c r="N33"/>
  <c r="M33"/>
  <c r="O32"/>
  <c r="N32"/>
  <c r="M32"/>
  <c r="O31"/>
  <c r="N31"/>
  <c r="M31"/>
  <c r="O29"/>
  <c r="N29"/>
  <c r="M29"/>
  <c r="O28"/>
  <c r="N28"/>
  <c r="M28"/>
  <c r="O27"/>
  <c r="N27"/>
  <c r="M27"/>
  <c r="O25"/>
  <c r="N25"/>
  <c r="M25"/>
  <c r="O24"/>
  <c r="N24"/>
  <c r="M24"/>
  <c r="O23"/>
  <c r="N23"/>
  <c r="M23"/>
  <c r="M21"/>
  <c r="O21"/>
  <c r="N21"/>
  <c r="O20"/>
  <c r="N20"/>
  <c r="O19"/>
  <c r="M19"/>
  <c r="N19"/>
  <c r="N17"/>
  <c r="N16"/>
  <c r="O16"/>
  <c r="N15"/>
  <c r="O15" i="29" l="1"/>
  <c r="O16"/>
  <c r="N17"/>
  <c r="N21"/>
  <c r="N48"/>
  <c r="N51"/>
  <c r="N53"/>
  <c r="N15"/>
  <c r="N20"/>
  <c r="O47"/>
  <c r="O48"/>
  <c r="N49"/>
  <c r="N52"/>
  <c r="M15"/>
  <c r="N16"/>
  <c r="M17"/>
  <c r="O17"/>
  <c r="M19"/>
  <c r="O19"/>
  <c r="M20"/>
  <c r="O20"/>
  <c r="M21"/>
  <c r="O21"/>
  <c r="N47"/>
  <c r="M48"/>
  <c r="M49"/>
  <c r="O49"/>
  <c r="M51"/>
  <c r="O51"/>
  <c r="M52"/>
  <c r="O52"/>
  <c r="M53"/>
  <c r="O53"/>
  <c r="M16"/>
  <c r="M47"/>
  <c r="M16" i="28"/>
  <c r="O16"/>
  <c r="N17"/>
  <c r="M18"/>
  <c r="O18"/>
  <c r="M20"/>
  <c r="O20"/>
  <c r="M21"/>
  <c r="O21"/>
  <c r="M22"/>
  <c r="O22"/>
  <c r="N48"/>
  <c r="M49"/>
  <c r="M50"/>
  <c r="O50"/>
  <c r="M52"/>
  <c r="O52"/>
  <c r="M53"/>
  <c r="O53"/>
  <c r="M54"/>
  <c r="O54"/>
  <c r="M17"/>
  <c r="M48"/>
  <c r="M15" i="27"/>
  <c r="N16"/>
  <c r="M17"/>
  <c r="M19"/>
  <c r="O19"/>
  <c r="M20"/>
  <c r="O20"/>
  <c r="M21"/>
  <c r="O21"/>
  <c r="N47"/>
  <c r="M48"/>
  <c r="M49"/>
  <c r="O49"/>
  <c r="M51"/>
  <c r="O51"/>
  <c r="M52"/>
  <c r="O52"/>
  <c r="M53"/>
  <c r="O53"/>
  <c r="M16"/>
  <c r="M47"/>
  <c r="M48" i="26"/>
  <c r="O49"/>
  <c r="O51"/>
  <c r="O52"/>
  <c r="M53"/>
  <c r="M15"/>
  <c r="O15"/>
  <c r="M17"/>
  <c r="O17"/>
  <c r="M20"/>
  <c r="O48"/>
  <c r="M16"/>
  <c r="M47"/>
</calcChain>
</file>

<file path=xl/sharedStrings.xml><?xml version="1.0" encoding="utf-8"?>
<sst xmlns="http://schemas.openxmlformats.org/spreadsheetml/2006/main" count="3937" uniqueCount="411">
  <si>
    <t>Parameter</t>
  </si>
  <si>
    <t>Unit</t>
  </si>
  <si>
    <t>Serving</t>
  </si>
  <si>
    <t>I2</t>
  </si>
  <si>
    <t>Downlink power allocation</t>
  </si>
  <si>
    <t>dB</t>
  </si>
  <si>
    <t>-3 (Note 1)</t>
  </si>
  <si>
    <t>-3</t>
  </si>
  <si>
    <t>dBm/15kHz</t>
  </si>
  <si>
    <t>[-98]</t>
  </si>
  <si>
    <t>N/A</t>
  </si>
  <si>
    <t>E/Noc</t>
  </si>
  <si>
    <t>50% I1/Noc</t>
  </si>
  <si>
    <t>80% I1/Noc</t>
  </si>
  <si>
    <t>Conditional median I2/Noc</t>
  </si>
  <si>
    <r>
      <t>BW</t>
    </r>
    <r>
      <rPr>
        <vertAlign val="subscript"/>
        <sz val="10"/>
        <color theme="1"/>
        <rFont val="Times New Roman"/>
        <family val="1"/>
      </rPr>
      <t>Channel</t>
    </r>
  </si>
  <si>
    <t>MHz</t>
  </si>
  <si>
    <t>Cell Id</t>
  </si>
  <si>
    <t>(Colliding)</t>
  </si>
  <si>
    <t>(Non-Colliding)</t>
  </si>
  <si>
    <t>Number of control OFDM symbols</t>
  </si>
  <si>
    <t>Note 2:      Both layers of rank2 transmissions use the same MCS</t>
  </si>
  <si>
    <t xml:space="preserve">Note 3:      Fixed wideband PMI for serving cell. </t>
  </si>
  <si>
    <t>Note 4:      Varies randomly from subframe to subframe for interfering cells</t>
  </si>
  <si>
    <t>Noc at antenna port</t>
  </si>
  <si>
    <t>Note 1:      P_B = 1</t>
  </si>
  <si>
    <t xml:space="preserve">         I1</t>
  </si>
  <si>
    <t>Sweep E/Noc to cover SINR range</t>
  </si>
  <si>
    <t>Scenario</t>
  </si>
  <si>
    <t>Interference profile</t>
  </si>
  <si>
    <t>Interference pattern</t>
  </si>
  <si>
    <t>TM</t>
  </si>
  <si>
    <t>(Serving/I1/I2)</t>
  </si>
  <si>
    <t>Interference cell RI {I1},{I2}</t>
  </si>
  <si>
    <t>Interference cell MCS</t>
  </si>
  <si>
    <t>{I1},{I2}</t>
  </si>
  <si>
    <t>Serving cell RI</t>
  </si>
  <si>
    <t>Serving cell MCS</t>
  </si>
  <si>
    <t>SNR gains vs. the Baseline receiver @ 70% Throughput, [dB]</t>
  </si>
  <si>
    <t>ON/ON pattern</t>
  </si>
  <si>
    <t>{1},{1}</t>
  </si>
  <si>
    <t>{5},{5}</t>
  </si>
  <si>
    <t>{5}</t>
  </si>
  <si>
    <t>{14}</t>
  </si>
  <si>
    <t>{25},{25}</t>
  </si>
  <si>
    <t>ON/OFF pattern</t>
  </si>
  <si>
    <t>{1},{NA}</t>
  </si>
  <si>
    <t>{5},{NA}</t>
  </si>
  <si>
    <t>{25},{NA}</t>
  </si>
  <si>
    <t>{2},{NA}</t>
  </si>
  <si>
    <t>Assumptions:</t>
  </si>
  <si>
    <t>COMMON PARAMETER ASSUMPTIONS:</t>
  </si>
  <si>
    <t>20% I1/Noc</t>
  </si>
  <si>
    <t>Channel Model</t>
  </si>
  <si>
    <t>TM4/TM4/TM4</t>
  </si>
  <si>
    <t>TM4/TM4/NA</t>
  </si>
  <si>
    <r>
      <rPr>
        <b/>
        <sz val="11"/>
        <color theme="1"/>
        <rFont val="Calibri"/>
        <family val="2"/>
        <scheme val="minor"/>
      </rPr>
      <t>Baseline Receiver:</t>
    </r>
    <r>
      <rPr>
        <sz val="11"/>
        <color theme="1"/>
        <rFont val="Calibri"/>
        <family val="2"/>
        <scheme val="minor"/>
      </rPr>
      <t xml:space="preserve">   Rel-11 MMSE-IRC receiver</t>
    </r>
  </si>
  <si>
    <r>
      <rPr>
        <b/>
        <sz val="11"/>
        <color rgb="FF000000"/>
        <rFont val="Calibri"/>
        <family val="2"/>
        <scheme val="minor"/>
      </rPr>
      <t>Metric for Phase-1</t>
    </r>
    <r>
      <rPr>
        <sz val="11"/>
        <color rgb="FF000000"/>
        <rFont val="Calibri"/>
        <family val="2"/>
        <scheme val="minor"/>
      </rPr>
      <t>: SNR gain at 70% of maximum throughput</t>
    </r>
  </si>
  <si>
    <t>Blind SLIC</t>
  </si>
  <si>
    <t>Genie SLIC</t>
  </si>
  <si>
    <t>Blind R-ML</t>
  </si>
  <si>
    <t>Genie R-ML</t>
  </si>
  <si>
    <t>EVA70</t>
  </si>
  <si>
    <t>Scenario 1, 40% RU</t>
  </si>
  <si>
    <t xml:space="preserve"> I1/Noc = 7.68 dB</t>
  </si>
  <si>
    <t xml:space="preserve"> I2/Noc = 2.16 dB</t>
  </si>
  <si>
    <t>5-25% SINR (-3.74 dB to 1.08 dB)</t>
  </si>
  <si>
    <t>EPA5</t>
  </si>
  <si>
    <t xml:space="preserve"> I1/Noc = 13.83 dB</t>
  </si>
  <si>
    <t xml:space="preserve"> I2/Noc = 3.31 dB</t>
  </si>
  <si>
    <t>Table 1:</t>
  </si>
  <si>
    <t>1.        Number of processed interference cells: 1</t>
  </si>
  <si>
    <t>Table 4:</t>
  </si>
  <si>
    <t>Table 3:</t>
  </si>
  <si>
    <t>Table 2:</t>
  </si>
  <si>
    <t>Table 5:</t>
  </si>
  <si>
    <t>TM2/TM3/TM2</t>
  </si>
  <si>
    <t>{2},{1}</t>
  </si>
  <si>
    <t>TM2/TM3/NA</t>
  </si>
  <si>
    <t>Table 6:</t>
  </si>
  <si>
    <t>Table 7:</t>
  </si>
  <si>
    <t>Table 8:</t>
  </si>
  <si>
    <t>Company: Qualcomm Inc.</t>
  </si>
  <si>
    <t>Assumptions/Notes:</t>
  </si>
  <si>
    <t>x</t>
  </si>
  <si>
    <t>E-LMMSE-IRC</t>
  </si>
  <si>
    <t>SL-IC</t>
  </si>
  <si>
    <t>R-ML</t>
  </si>
  <si>
    <t>L-CW-IC</t>
  </si>
  <si>
    <t>TM9/TM9/TM9</t>
  </si>
  <si>
    <t>{14},{14}</t>
  </si>
  <si>
    <t>TM9/TM9/NA</t>
  </si>
  <si>
    <t>{14},{NA}</t>
  </si>
  <si>
    <t>{5,5},{NA}</t>
  </si>
  <si>
    <t>{14,14},{NA}</t>
  </si>
  <si>
    <t>1.         Interference parameters knowledge: [genie knowledge of interference parameters]</t>
  </si>
  <si>
    <t>2.         Number of processed interference cells: [up to 2 cell IS/IC]</t>
  </si>
  <si>
    <t>Other Assumptions</t>
  </si>
  <si>
    <t>1.     Number of processed interference cells: 1</t>
  </si>
  <si>
    <t xml:space="preserve">2.     Above are 'raw' results without selective enabling/disabling of blind detection. </t>
  </si>
  <si>
    <t xml:space="preserve">        A fallback to the baseline receiver can be used under conditions where blind detection is not reliable, minimizing / eliminating any loss compared to the baseline</t>
  </si>
  <si>
    <t>1.    Number of processed interference cells: 1</t>
  </si>
  <si>
    <t>Scenario 1, [40]% RU</t>
    <phoneticPr fontId="19" type="noConversion"/>
  </si>
  <si>
    <t>[50]% I1/Noc</t>
    <phoneticPr fontId="19" type="noConversion"/>
  </si>
  <si>
    <t>EPA5</t>
    <phoneticPr fontId="19" type="noConversion"/>
  </si>
  <si>
    <t xml:space="preserve"> I1/Noc = 7.68 dB</t>
    <phoneticPr fontId="19" type="noConversion"/>
  </si>
  <si>
    <t xml:space="preserve"> I2/Noc = 2.16 dB</t>
    <phoneticPr fontId="19" type="noConversion"/>
  </si>
  <si>
    <t>[80]% I1/Noc</t>
    <phoneticPr fontId="19" type="noConversion"/>
  </si>
  <si>
    <t xml:space="preserve"> I1/Noc = 13.91 dB</t>
    <phoneticPr fontId="19" type="noConversion"/>
  </si>
  <si>
    <t xml:space="preserve"> I2/Noc = 3.34 dB</t>
    <phoneticPr fontId="19" type="noConversion"/>
  </si>
  <si>
    <t>Scenario 1, [60]% RU</t>
    <phoneticPr fontId="19" type="noConversion"/>
  </si>
  <si>
    <t xml:space="preserve"> I1/Noc = 6.33 dB</t>
    <phoneticPr fontId="19" type="noConversion"/>
  </si>
  <si>
    <t xml:space="preserve"> I2/Noc = 0.76 dB</t>
    <phoneticPr fontId="19" type="noConversion"/>
  </si>
  <si>
    <t xml:space="preserve"> I1/Noc = 12.33dB</t>
    <phoneticPr fontId="19" type="noConversion"/>
  </si>
  <si>
    <t xml:space="preserve"> I2/Noc = 1.67 dB</t>
    <phoneticPr fontId="19" type="noConversion"/>
  </si>
  <si>
    <t>Scenario 2, [40]% RU</t>
    <phoneticPr fontId="19" type="noConversion"/>
  </si>
  <si>
    <t xml:space="preserve"> I1/Noc = 11.39dB</t>
    <phoneticPr fontId="19" type="noConversion"/>
  </si>
  <si>
    <t xml:space="preserve"> I2/Noc = 5.45 dB</t>
    <phoneticPr fontId="19" type="noConversion"/>
  </si>
  <si>
    <t xml:space="preserve"> I1/Noc =18.46 dB</t>
    <phoneticPr fontId="19" type="noConversion"/>
  </si>
  <si>
    <t xml:space="preserve"> I2/Noc = 7.09 dB</t>
    <phoneticPr fontId="19" type="noConversion"/>
  </si>
  <si>
    <t>Scenario 2, [60]% RU</t>
    <phoneticPr fontId="19" type="noConversion"/>
  </si>
  <si>
    <t xml:space="preserve"> I1/Noc = 9.67 dB</t>
    <phoneticPr fontId="19" type="noConversion"/>
  </si>
  <si>
    <t xml:space="preserve"> I2/Noc = 3.71 dB</t>
    <phoneticPr fontId="19" type="noConversion"/>
  </si>
  <si>
    <t xml:space="preserve"> I1/Noc = 16.71 dB</t>
    <phoneticPr fontId="19" type="noConversion"/>
  </si>
  <si>
    <t xml:space="preserve"> I2/Noc = 5.34 dB</t>
    <phoneticPr fontId="19" type="noConversion"/>
  </si>
  <si>
    <t>Scenario 2</t>
    <phoneticPr fontId="19" type="noConversion"/>
  </si>
  <si>
    <t>Scenario 1</t>
    <phoneticPr fontId="19" type="noConversion"/>
  </si>
  <si>
    <t>Company : LG Electronics</t>
    <phoneticPr fontId="19" type="noConversion"/>
  </si>
  <si>
    <t xml:space="preserve">   1. CellID [serving Interfering1 Interfering2 : 0 6 1]</t>
    <phoneticPr fontId="19" type="noConversion"/>
  </si>
  <si>
    <t xml:space="preserve">   2. Interference parameters knowledge: genie knowledge of interference parameters</t>
    <phoneticPr fontId="19" type="noConversion"/>
  </si>
  <si>
    <t xml:space="preserve">   3. Number of processed interference cells: up to 2 cell IS/IC</t>
    <phoneticPr fontId="19" type="noConversion"/>
  </si>
  <si>
    <t>Nokia&amp;NSN</t>
  </si>
  <si>
    <t>Table 1: Cell ID 0,6,1, 5-25% Geometries</t>
  </si>
  <si>
    <r>
      <t xml:space="preserve">Scenario 1, </t>
    </r>
    <r>
      <rPr>
        <sz val="9"/>
        <color rgb="FFFF0000"/>
        <rFont val="Times New Roman"/>
        <family val="1"/>
      </rPr>
      <t>40%</t>
    </r>
    <r>
      <rPr>
        <sz val="9"/>
        <color theme="1"/>
        <rFont val="Times New Roman"/>
        <family val="1"/>
      </rPr>
      <t xml:space="preserve"> RU</t>
    </r>
  </si>
  <si>
    <t>Maximum Throughput, [Mbps]</t>
  </si>
  <si>
    <t>L-CWIC</t>
  </si>
  <si>
    <t>L-CWIC-id</t>
  </si>
  <si>
    <r>
      <t xml:space="preserve">
SINR (</t>
    </r>
    <r>
      <rPr>
        <sz val="9"/>
        <color rgb="FFFF0000"/>
        <rFont val="Times New Roman"/>
        <family val="1"/>
      </rPr>
      <t>5-25</t>
    </r>
    <r>
      <rPr>
        <sz val="9"/>
        <color theme="1"/>
        <rFont val="Times New Roman"/>
        <family val="1"/>
      </rPr>
      <t>% geometries)</t>
    </r>
  </si>
  <si>
    <t>EPA5
(for calibration purposes)</t>
  </si>
  <si>
    <r>
      <rPr>
        <sz val="9"/>
        <color rgb="FFFF0000"/>
        <rFont val="Times New Roman"/>
        <family val="1"/>
      </rPr>
      <t>20%-tile</t>
    </r>
    <r>
      <rPr>
        <sz val="9"/>
        <color theme="1"/>
        <rFont val="Times New Roman"/>
        <family val="1"/>
      </rPr>
      <t xml:space="preserve"> I1/Noc 
 I1/Noc = </t>
    </r>
    <r>
      <rPr>
        <sz val="9"/>
        <color rgb="FFFF0000"/>
        <rFont val="Times New Roman"/>
        <family val="1"/>
      </rPr>
      <t>3.28</t>
    </r>
    <r>
      <rPr>
        <sz val="9"/>
        <color theme="1"/>
        <rFont val="Times New Roman"/>
        <family val="1"/>
      </rPr>
      <t xml:space="preserve"> dB
 I2/Noc = </t>
    </r>
    <r>
      <rPr>
        <sz val="9"/>
        <color rgb="FFFF0000"/>
        <rFont val="Times New Roman"/>
        <family val="1"/>
      </rPr>
      <t>0.74</t>
    </r>
    <r>
      <rPr>
        <sz val="9"/>
        <color theme="1"/>
        <rFont val="Times New Roman"/>
        <family val="1"/>
      </rPr>
      <t xml:space="preserve"> dB</t>
    </r>
  </si>
  <si>
    <r>
      <rPr>
        <sz val="9"/>
        <color rgb="FFFF0000"/>
        <rFont val="Times New Roman"/>
        <family val="1"/>
      </rPr>
      <t>TM4/TM4/TM4</t>
    </r>
    <r>
      <rPr>
        <sz val="9"/>
        <color theme="1"/>
        <rFont val="Times New Roman"/>
        <family val="1"/>
      </rPr>
      <t xml:space="preserve"> </t>
    </r>
  </si>
  <si>
    <t>fig2a</t>
  </si>
  <si>
    <t>fig4a</t>
  </si>
  <si>
    <t>fig3a</t>
  </si>
  <si>
    <t>fig5a</t>
  </si>
  <si>
    <r>
      <rPr>
        <sz val="9"/>
        <color rgb="FFFF0000"/>
        <rFont val="Times New Roman"/>
        <family val="1"/>
      </rPr>
      <t>TM9/TM9/TM9</t>
    </r>
    <r>
      <rPr>
        <sz val="9"/>
        <color theme="1"/>
        <rFont val="Times New Roman"/>
        <family val="1"/>
      </rPr>
      <t xml:space="preserve"> </t>
    </r>
  </si>
  <si>
    <t>fig8a</t>
  </si>
  <si>
    <t>fig6a</t>
  </si>
  <si>
    <t>fig9a</t>
  </si>
  <si>
    <t>fig7a</t>
  </si>
  <si>
    <r>
      <rPr>
        <sz val="9"/>
        <color rgb="FFFF0000"/>
        <rFont val="Times New Roman"/>
        <family val="1"/>
      </rPr>
      <t>50%-tile</t>
    </r>
    <r>
      <rPr>
        <sz val="9"/>
        <color theme="1"/>
        <rFont val="Times New Roman"/>
        <family val="1"/>
      </rPr>
      <t xml:space="preserve"> I1/Noc 
 I1/Noc = </t>
    </r>
    <r>
      <rPr>
        <sz val="9"/>
        <color rgb="FFFF0000"/>
        <rFont val="Times New Roman"/>
        <family val="1"/>
      </rPr>
      <t>7.77</t>
    </r>
    <r>
      <rPr>
        <sz val="9"/>
        <color theme="1"/>
        <rFont val="Times New Roman"/>
        <family val="1"/>
      </rPr>
      <t xml:space="preserve"> dB
 I2/Noc = </t>
    </r>
    <r>
      <rPr>
        <sz val="9"/>
        <color rgb="FFFF0000"/>
        <rFont val="Times New Roman"/>
        <family val="1"/>
      </rPr>
      <t>2.29</t>
    </r>
    <r>
      <rPr>
        <sz val="9"/>
        <color theme="1"/>
        <rFont val="Times New Roman"/>
        <family val="1"/>
      </rPr>
      <t xml:space="preserve"> dB</t>
    </r>
  </si>
  <si>
    <t>fig2b</t>
  </si>
  <si>
    <t>fig4b</t>
  </si>
  <si>
    <t>fig3b</t>
  </si>
  <si>
    <t>fig5b</t>
  </si>
  <si>
    <t>fig8b</t>
  </si>
  <si>
    <t>fig6b</t>
  </si>
  <si>
    <t>fig9b</t>
  </si>
  <si>
    <r>
      <rPr>
        <sz val="9"/>
        <color rgb="FFFF0000"/>
        <rFont val="Times New Roman"/>
        <family val="1"/>
      </rPr>
      <t>80%-tile</t>
    </r>
    <r>
      <rPr>
        <sz val="9"/>
        <color theme="1"/>
        <rFont val="Times New Roman"/>
        <family val="1"/>
      </rPr>
      <t xml:space="preserve"> I1/Noc 
 I1/Noc = </t>
    </r>
    <r>
      <rPr>
        <sz val="9"/>
        <color rgb="FFFF0000"/>
        <rFont val="Times New Roman"/>
        <family val="1"/>
      </rPr>
      <t>13.91</t>
    </r>
    <r>
      <rPr>
        <sz val="9"/>
        <color theme="1"/>
        <rFont val="Times New Roman"/>
        <family val="1"/>
      </rPr>
      <t xml:space="preserve"> dB
 I2/Noc = </t>
    </r>
    <r>
      <rPr>
        <sz val="9"/>
        <color rgb="FFFF0000"/>
        <rFont val="Times New Roman"/>
        <family val="1"/>
      </rPr>
      <t>3.34</t>
    </r>
    <r>
      <rPr>
        <sz val="9"/>
        <color theme="1"/>
        <rFont val="Times New Roman"/>
        <family val="1"/>
      </rPr>
      <t xml:space="preserve"> dB</t>
    </r>
  </si>
  <si>
    <t>fig2c</t>
  </si>
  <si>
    <t>fig4c</t>
  </si>
  <si>
    <t>fig3c</t>
  </si>
  <si>
    <t>fig5c</t>
  </si>
  <si>
    <t>fig8c</t>
  </si>
  <si>
    <t>fig6c</t>
  </si>
  <si>
    <t>fig9c</t>
  </si>
  <si>
    <t>fig7c</t>
  </si>
  <si>
    <t>Table 2: Cell ID 0,6,1; 75-95% Geometries</t>
  </si>
  <si>
    <t>Maximum Throughput [Mbps]</t>
  </si>
  <si>
    <r>
      <t xml:space="preserve">
SINR (75-95</t>
    </r>
    <r>
      <rPr>
        <sz val="9"/>
        <color theme="1"/>
        <rFont val="Times New Roman"/>
        <family val="1"/>
      </rPr>
      <t>% geometries)</t>
    </r>
  </si>
  <si>
    <r>
      <rPr>
        <sz val="9"/>
        <color rgb="FFFF0000"/>
        <rFont val="Times New Roman"/>
        <family val="1"/>
      </rPr>
      <t>20%-tile</t>
    </r>
    <r>
      <rPr>
        <sz val="9"/>
        <color theme="1"/>
        <rFont val="Times New Roman"/>
        <family val="1"/>
      </rPr>
      <t xml:space="preserve"> I1/Noc 
 I1/Noc =</t>
    </r>
    <r>
      <rPr>
        <sz val="9"/>
        <color rgb="FFFF0000"/>
        <rFont val="Times New Roman"/>
        <family val="1"/>
      </rPr>
      <t xml:space="preserve"> 1.42</t>
    </r>
    <r>
      <rPr>
        <sz val="9"/>
        <color theme="1"/>
        <rFont val="Times New Roman"/>
        <family val="1"/>
      </rPr>
      <t xml:space="preserve"> dB
 I2/Noc = </t>
    </r>
    <r>
      <rPr>
        <sz val="9"/>
        <color rgb="FFFF0000"/>
        <rFont val="Times New Roman"/>
        <family val="1"/>
      </rPr>
      <t>0.69</t>
    </r>
    <r>
      <rPr>
        <sz val="9"/>
        <color theme="1"/>
        <rFont val="Times New Roman"/>
        <family val="1"/>
      </rPr>
      <t xml:space="preserve"> dB</t>
    </r>
  </si>
  <si>
    <t>fig10a</t>
  </si>
  <si>
    <t>fig11a</t>
  </si>
  <si>
    <t>fig12a</t>
  </si>
  <si>
    <t>fig18a</t>
  </si>
  <si>
    <t>fig13a</t>
  </si>
  <si>
    <t>fig19a</t>
  </si>
  <si>
    <r>
      <rPr>
        <sz val="9"/>
        <color rgb="FFFF0000"/>
        <rFont val="Times New Roman"/>
        <family val="1"/>
      </rPr>
      <t>50%-tile</t>
    </r>
    <r>
      <rPr>
        <sz val="9"/>
        <color theme="1"/>
        <rFont val="Times New Roman"/>
        <family val="1"/>
      </rPr>
      <t xml:space="preserve"> I1/Noc 
 I1/Noc = </t>
    </r>
    <r>
      <rPr>
        <sz val="9"/>
        <color rgb="FFFF0000"/>
        <rFont val="Times New Roman"/>
        <family val="1"/>
      </rPr>
      <t>6.73</t>
    </r>
    <r>
      <rPr>
        <sz val="9"/>
        <color theme="1"/>
        <rFont val="Times New Roman"/>
        <family val="1"/>
      </rPr>
      <t xml:space="preserve"> dB
 I2/Noc = </t>
    </r>
    <r>
      <rPr>
        <sz val="9"/>
        <color rgb="FFFF0000"/>
        <rFont val="Times New Roman"/>
        <family val="1"/>
      </rPr>
      <t>5.09</t>
    </r>
    <r>
      <rPr>
        <sz val="9"/>
        <color theme="1"/>
        <rFont val="Times New Roman"/>
        <family val="1"/>
      </rPr>
      <t>dB</t>
    </r>
  </si>
  <si>
    <t>fig10b</t>
  </si>
  <si>
    <t>fig11b</t>
  </si>
  <si>
    <t>fig12b</t>
  </si>
  <si>
    <t>fig18b</t>
  </si>
  <si>
    <t>fig13b</t>
  </si>
  <si>
    <t>fig19b</t>
  </si>
  <si>
    <r>
      <rPr>
        <sz val="9"/>
        <color rgb="FFFF0000"/>
        <rFont val="Times New Roman"/>
        <family val="1"/>
      </rPr>
      <t>80%-tile</t>
    </r>
    <r>
      <rPr>
        <sz val="9"/>
        <color theme="1"/>
        <rFont val="Times New Roman"/>
        <family val="1"/>
      </rPr>
      <t xml:space="preserve"> I1/Noc 
 I1/Noc = </t>
    </r>
    <r>
      <rPr>
        <sz val="9"/>
        <color rgb="FFFF0000"/>
        <rFont val="Times New Roman"/>
        <family val="1"/>
      </rPr>
      <t>17.49</t>
    </r>
    <r>
      <rPr>
        <sz val="9"/>
        <color theme="1"/>
        <rFont val="Times New Roman"/>
        <family val="1"/>
      </rPr>
      <t xml:space="preserve"> dB
 I2/Noc = </t>
    </r>
    <r>
      <rPr>
        <sz val="9"/>
        <color rgb="FFFF0000"/>
        <rFont val="Times New Roman"/>
        <family val="1"/>
      </rPr>
      <t>16.19</t>
    </r>
    <r>
      <rPr>
        <sz val="9"/>
        <color theme="1"/>
        <rFont val="Times New Roman"/>
        <family val="1"/>
      </rPr>
      <t xml:space="preserve"> dB</t>
    </r>
  </si>
  <si>
    <t>fig10c</t>
  </si>
  <si>
    <t>fig11c</t>
  </si>
  <si>
    <t>fig12c</t>
  </si>
  <si>
    <t>fig18c</t>
  </si>
  <si>
    <t>fig13c</t>
  </si>
  <si>
    <t>fig19c</t>
  </si>
  <si>
    <t>Table 3: Cell ID 0,2,1, 5-25% Geometries</t>
  </si>
  <si>
    <t>fig14a</t>
  </si>
  <si>
    <t>fig15a</t>
  </si>
  <si>
    <t>fig16a</t>
  </si>
  <si>
    <t>fig17a</t>
  </si>
  <si>
    <t>fig14b</t>
  </si>
  <si>
    <t>fig15b</t>
  </si>
  <si>
    <t>fig16b</t>
  </si>
  <si>
    <t>fig17b</t>
  </si>
  <si>
    <t>fig14c</t>
  </si>
  <si>
    <t>fig15c</t>
  </si>
  <si>
    <t>fig16c</t>
  </si>
  <si>
    <t>fig17c</t>
  </si>
  <si>
    <t xml:space="preserve">fig7b </t>
  </si>
  <si>
    <t>Figure 1a: 5-25% geometries, 50 PRB allocation, CIDs 0,6,1.</t>
  </si>
  <si>
    <t>Figure 1b: 75-95% geometries, 50 PRB allocation, CIDs 0,6,1.</t>
  </si>
  <si>
    <t>Ericsson</t>
  </si>
  <si>
    <t>TM9 results</t>
  </si>
  <si>
    <t>[20]% I1/Noc</t>
  </si>
  <si>
    <t>SINR (5-25%)</t>
  </si>
  <si>
    <t>EPA</t>
  </si>
  <si>
    <t xml:space="preserve"> I1/Noc = 3.28 dB</t>
  </si>
  <si>
    <t xml:space="preserve"> I2/Noc = 0.74 dB</t>
  </si>
  <si>
    <t>[50]% I1/Noc</t>
  </si>
  <si>
    <t>[80]% I1/Noc</t>
  </si>
  <si>
    <t>TM4 results</t>
  </si>
  <si>
    <t>E-LMMSE-IRC non colliding</t>
  </si>
  <si>
    <t xml:space="preserve">SL-IC non colliding </t>
  </si>
  <si>
    <t>L-CW-IC non colliding</t>
  </si>
  <si>
    <t>1.         Interference parameters knowledge: genie knowledge of interference parameters</t>
  </si>
  <si>
    <t>2.         Number of processed interference cells: up to 2 cell IS/IC</t>
  </si>
  <si>
    <t>3.        Non colliding CRS are also simulated.</t>
  </si>
  <si>
    <t>MediaTek</t>
  </si>
  <si>
    <t xml:space="preserve"> TBD SINR (-3.7 ~ 1.14%)</t>
  </si>
  <si>
    <t xml:space="preserve"> I1/Noc = 7.77 dB</t>
  </si>
  <si>
    <t xml:space="preserve"> I2/Noc = 2.29 dB</t>
  </si>
  <si>
    <t xml:space="preserve"> I1/Noc = 13.91 dB</t>
  </si>
  <si>
    <t xml:space="preserve"> I2/Noc = 3.34 dB</t>
  </si>
  <si>
    <t xml:space="preserve">Scenarios </t>
  </si>
  <si>
    <t>Channel</t>
  </si>
  <si>
    <t>Mode</t>
  </si>
  <si>
    <t>TM serving</t>
  </si>
  <si>
    <t>Interference cell RI</t>
  </si>
  <si>
    <t>SNR gain over LMMSE-IRC (dB)</t>
  </si>
  <si>
    <t>E-MMSE-IRC</t>
  </si>
  <si>
    <t>SLIC</t>
  </si>
  <si>
    <t>Scenarios 1</t>
  </si>
  <si>
    <t>40% RU</t>
  </si>
  <si>
    <t>[-3.74 1.08] dB</t>
  </si>
  <si>
    <t>SINR</t>
  </si>
  <si>
    <t>ETU5</t>
  </si>
  <si>
    <t>I1/Noc = 7.77dB</t>
  </si>
  <si>
    <t xml:space="preserve"> I2/Noc = 2.29dB</t>
  </si>
  <si>
    <t>TM9/ TM9/ TM9</t>
  </si>
  <si>
    <t>TM9/ TM9/ NA</t>
  </si>
  <si>
    <t>{14},{NA</t>
  </si>
  <si>
    <t>{25},{NA</t>
  </si>
  <si>
    <t>[3.89 8.06] dB</t>
  </si>
  <si>
    <t>I1/Noc = 6.24dB</t>
  </si>
  <si>
    <t xml:space="preserve"> I2/Noc = 1.54dB</t>
  </si>
  <si>
    <t>-</t>
  </si>
  <si>
    <t>Huawei:</t>
  </si>
  <si>
    <t>Intel</t>
  </si>
  <si>
    <t>TM (Serving/I1/I2)</t>
  </si>
  <si>
    <t>Interference cell MCS
{I1},{I2}</t>
  </si>
  <si>
    <t>Scenario 1, 
40% RU, 
5-25% SINR</t>
  </si>
  <si>
    <t>EPA-5Hz</t>
  </si>
  <si>
    <t>50% I1/Noc
I1/Noc = 7.68 dB
I2/Noc = 2.16 dB</t>
  </si>
  <si>
    <t>ON/ON</t>
  </si>
  <si>
    <t>ON/OFF</t>
  </si>
  <si>
    <t>80% I1/Noc
I1/Noc = 13.83 dB
I2/Noc = 3.31 dB</t>
  </si>
  <si>
    <t>E-LMMSE-IRC (1 cell proc)</t>
  </si>
  <si>
    <t>R-ML (1 cell proc)</t>
  </si>
  <si>
    <t>L-CW-IC (1 cell proc)</t>
  </si>
  <si>
    <t>Scenario 1, 
40% RU,
5-25% SINR</t>
  </si>
  <si>
    <t>50% I1/Noc
I1/Noc = 7.68 dB
I2/Noc = 2.15 dB</t>
  </si>
  <si>
    <t>R-ML (intra-cell)</t>
  </si>
  <si>
    <t>L-CW-IC (intra-cell)</t>
  </si>
  <si>
    <t>Scenario 1, 
40% RU,
2-25% SINR</t>
  </si>
  <si>
    <t>{5,5}</t>
  </si>
  <si>
    <t>{14,14}</t>
  </si>
  <si>
    <t xml:space="preserve">ON/OFF </t>
  </si>
  <si>
    <t>OFF/OFF</t>
  </si>
  <si>
    <t>TM9/NA/NA</t>
  </si>
  <si>
    <t>NA</t>
  </si>
  <si>
    <t>{1}, {NA}</t>
  </si>
  <si>
    <t>{25}, {NA}</t>
  </si>
  <si>
    <t>TM4/NA/NA</t>
  </si>
  <si>
    <t>3.         Baseline receiver: LMMSE-IRC, no CRS-IC</t>
  </si>
  <si>
    <t>NTT DOCOMO</t>
    <phoneticPr fontId="8"/>
  </si>
  <si>
    <t>Scenario 1, 
40% RU</t>
    <phoneticPr fontId="8"/>
  </si>
  <si>
    <t>20% I1/Noc</t>
    <phoneticPr fontId="8"/>
  </si>
  <si>
    <t>TM2/TM3/TM2</t>
    <phoneticPr fontId="8"/>
  </si>
  <si>
    <t>{2},{1}</t>
    <phoneticPr fontId="8"/>
  </si>
  <si>
    <t>{5,5},{5}</t>
    <phoneticPr fontId="8"/>
  </si>
  <si>
    <t>50% I1/Noc</t>
    <phoneticPr fontId="8"/>
  </si>
  <si>
    <t>80% I1/Noc</t>
    <phoneticPr fontId="8"/>
  </si>
  <si>
    <t xml:space="preserve"> Low geometry (5-25%)</t>
    <phoneticPr fontId="8"/>
  </si>
  <si>
    <t>EPA5</t>
    <phoneticPr fontId="8"/>
  </si>
  <si>
    <t xml:space="preserve"> I1/Noc = 3.24 dB</t>
    <phoneticPr fontId="8"/>
  </si>
  <si>
    <t>{14,14},{14}</t>
    <phoneticPr fontId="8"/>
  </si>
  <si>
    <t xml:space="preserve"> I1/Noc = 7.68 dB</t>
    <phoneticPr fontId="8"/>
  </si>
  <si>
    <t xml:space="preserve"> I1/Noc = 13.83 dB</t>
    <phoneticPr fontId="8"/>
  </si>
  <si>
    <t xml:space="preserve"> I2/Noc = 0.76 dB</t>
    <phoneticPr fontId="8"/>
  </si>
  <si>
    <t>{25,25},{25}</t>
    <phoneticPr fontId="8"/>
  </si>
  <si>
    <t xml:space="preserve"> I2/Noc = 2.16 dB</t>
    <phoneticPr fontId="8"/>
  </si>
  <si>
    <t xml:space="preserve"> I2/Noc = 3.31 dB</t>
    <phoneticPr fontId="8"/>
  </si>
  <si>
    <t>TM2/TM3/NA</t>
    <phoneticPr fontId="8"/>
  </si>
  <si>
    <t>{25,25},{NA}</t>
    <phoneticPr fontId="8"/>
  </si>
  <si>
    <t>OFF/ON pattern</t>
    <phoneticPr fontId="8"/>
  </si>
  <si>
    <t>TM2/NA/TM2</t>
    <phoneticPr fontId="8"/>
  </si>
  <si>
    <t>{NA},{1}</t>
    <phoneticPr fontId="8"/>
  </si>
  <si>
    <t>{NA},{5}</t>
    <phoneticPr fontId="8"/>
  </si>
  <si>
    <t>{NA},{14}</t>
    <phoneticPr fontId="8"/>
  </si>
  <si>
    <t>{NA},{25}</t>
    <phoneticPr fontId="8"/>
  </si>
  <si>
    <t>{NA},{2}</t>
    <phoneticPr fontId="8"/>
  </si>
  <si>
    <t>{NA},{5,5}</t>
    <phoneticPr fontId="8"/>
  </si>
  <si>
    <t>{NA},{14,14}</t>
    <phoneticPr fontId="8"/>
  </si>
  <si>
    <t>Middle geometry 
(40-60%)</t>
    <phoneticPr fontId="8"/>
  </si>
  <si>
    <t xml:space="preserve"> I1/Noc = 2.27 dB</t>
    <phoneticPr fontId="8"/>
  </si>
  <si>
    <t xml:space="preserve"> I1/Noc = 6.25 dB</t>
    <phoneticPr fontId="8"/>
  </si>
  <si>
    <t xml:space="preserve"> I1/Noc = 12.95 dB</t>
    <phoneticPr fontId="8"/>
  </si>
  <si>
    <t xml:space="preserve"> I2/Noc = 0.17 dB</t>
    <phoneticPr fontId="8"/>
  </si>
  <si>
    <t xml:space="preserve"> I2/Noc = 1.48 dB</t>
    <phoneticPr fontId="8"/>
  </si>
  <si>
    <t xml:space="preserve"> I2/Noc = 3.45 dB</t>
    <phoneticPr fontId="8"/>
  </si>
  <si>
    <t>1.         Interference parameters knowledge: genie knowledge of interference parameters</t>
    <phoneticPr fontId="8"/>
  </si>
  <si>
    <t>2.         Number of processed interference cells: up to 1 cell IS/IC</t>
    <phoneticPr fontId="8"/>
  </si>
  <si>
    <t>Other Assumptions</t>
    <phoneticPr fontId="8"/>
  </si>
  <si>
    <t>RS canceller: 2-cell CRS-IC is employed</t>
    <phoneticPr fontId="8"/>
  </si>
  <si>
    <t>Antenna configuration: 2x2 low correlation</t>
    <phoneticPr fontId="8"/>
  </si>
  <si>
    <t>Maximum re-transmission for HARQ: 4 for serving cell</t>
    <phoneticPr fontId="8"/>
  </si>
  <si>
    <t>NTT DoCoMo: TM9</t>
  </si>
  <si>
    <t>NTT DOCOMO: TM3</t>
  </si>
  <si>
    <t>TM9/TM9/TM9</t>
    <phoneticPr fontId="8"/>
  </si>
  <si>
    <t>TM9/NA/TM9</t>
    <phoneticPr fontId="8"/>
  </si>
  <si>
    <t>RS canceller: 2-cell CRS-IC/CSIRS-IC are employed, up to 1-cell DMRS-IC is employed</t>
    <phoneticPr fontId="8"/>
  </si>
  <si>
    <t>Antenna configuration: 4x2 low correlation</t>
    <phoneticPr fontId="8"/>
  </si>
  <si>
    <t>TM
(Serving/I1/I2)</t>
    <phoneticPr fontId="2" type="noConversion"/>
  </si>
  <si>
    <t>Interference cell RI {I1},{I2}</t>
    <phoneticPr fontId="2" type="noConversion"/>
  </si>
  <si>
    <t>Interference cell MCS
{I1},{I2}</t>
    <phoneticPr fontId="2" type="noConversion"/>
  </si>
  <si>
    <t>SNR gains vs. Baseline receiver 
@ 70% Throughput, [dB]</t>
    <phoneticPr fontId="2" type="noConversion"/>
  </si>
  <si>
    <t>SLIC</t>
    <phoneticPr fontId="2" type="noConversion"/>
  </si>
  <si>
    <t>L-CWIC</t>
    <phoneticPr fontId="2" type="noConversion"/>
  </si>
  <si>
    <t>EPA5</t>
    <phoneticPr fontId="2" type="noConversion"/>
  </si>
  <si>
    <t xml:space="preserve">[50]% I1/Noc
 I1/Noc = [7.77] dB
 I2/Noc = [2.29] dB
</t>
    <phoneticPr fontId="2" type="noConversion"/>
  </si>
  <si>
    <t>ON/ON pattern</t>
    <phoneticPr fontId="2" type="noConversion"/>
  </si>
  <si>
    <t>{2},{2}</t>
    <phoneticPr fontId="2" type="noConversion"/>
  </si>
  <si>
    <t>{5,5},{5,5}</t>
    <phoneticPr fontId="2" type="noConversion"/>
  </si>
  <si>
    <t>{14,14},{14,14}</t>
    <phoneticPr fontId="2" type="noConversion"/>
  </si>
  <si>
    <t xml:space="preserve">[80]% I1/Noc
 I1/Noc = [13.91] dB
 I2/Noc = [3.34] dB
</t>
    <phoneticPr fontId="2" type="noConversion"/>
  </si>
  <si>
    <t>Note:
(1) Cell ID configuration: (0, 6, 12);
(2) Baseline receiver: MMSE-IRC with CRS-IC</t>
    <phoneticPr fontId="2" type="noConversion"/>
  </si>
  <si>
    <t>Samsung:</t>
  </si>
  <si>
    <t>TM
(Serving/I1/I2)</t>
    <phoneticPr fontId="2" type="noConversion"/>
  </si>
  <si>
    <t>Interference cell RI {I1},{I2}</t>
    <phoneticPr fontId="2" type="noConversion"/>
  </si>
  <si>
    <t>Interference cell MCS
{I1},{I2}</t>
    <phoneticPr fontId="2" type="noConversion"/>
  </si>
  <si>
    <t>SNR gains vs. Baseline receiver 
@ 70% Throughput, [dB]</t>
    <phoneticPr fontId="2" type="noConversion"/>
  </si>
  <si>
    <t>SLIC</t>
    <phoneticPr fontId="2" type="noConversion"/>
  </si>
  <si>
    <t>L-CWIC</t>
    <phoneticPr fontId="2" type="noConversion"/>
  </si>
  <si>
    <t>EPA5</t>
    <phoneticPr fontId="2" type="noConversion"/>
  </si>
  <si>
    <t xml:space="preserve">[50]% I1/Noc
 I1/Noc = [11.39] dB
 I2/Noc = [5.45] dB
</t>
    <phoneticPr fontId="2" type="noConversion"/>
  </si>
  <si>
    <t>ON/ON pattern</t>
    <phoneticPr fontId="2" type="noConversion"/>
  </si>
  <si>
    <t>{2},{2}</t>
    <phoneticPr fontId="2" type="noConversion"/>
  </si>
  <si>
    <t>{5,5},{5,5}</t>
    <phoneticPr fontId="2" type="noConversion"/>
  </si>
  <si>
    <t>{14,14},{14,14}</t>
    <phoneticPr fontId="2" type="noConversion"/>
  </si>
  <si>
    <t xml:space="preserve">[80]% I1/Noc
 I1/Noc = [18.46] dB
 I2/Noc = [7.09] dB
</t>
    <phoneticPr fontId="2" type="noConversion"/>
  </si>
  <si>
    <t>Note:
(1) Cell ID configuration: (0, 6, 12);
(2) Baseline receiver: MMSE-IRC with CRS-IC</t>
    <phoneticPr fontId="2" type="noConversion"/>
  </si>
  <si>
    <t>Number of processed interference cells: 2 cells IS/IC</t>
  </si>
  <si>
    <t>Maximum TP = 4.4 Mbps for MCS#5, and 12.96 Mbps for MCS#14</t>
  </si>
  <si>
    <t>The following CSI delays were used in the simulations: TM4: 8 ms; TM9: 8 ms</t>
  </si>
  <si>
    <t>The following CSI periodicities were used in the simulations: TM4: 5 ms; TM9: 5 ms</t>
  </si>
  <si>
    <t>Interference parameters knowledge: ideal</t>
  </si>
  <si>
    <t>L-CWIC-id: this receiver assumes ideal feedback at the cancellation stage, that is perfect knowledge of the streams to cancel, sets the upper bound showing good IC potential</t>
  </si>
  <si>
    <t>figure in R4-136905</t>
  </si>
  <si>
    <t>Company: Broadcom</t>
  </si>
  <si>
    <t>Scenario 1, 40 % RU</t>
  </si>
  <si>
    <t>50 % I1/Noc</t>
  </si>
  <si>
    <t>{9},{9}</t>
  </si>
  <si>
    <t>{9}</t>
  </si>
  <si>
    <t>{10},{10}</t>
  </si>
  <si>
    <t>{10}</t>
  </si>
  <si>
    <t xml:space="preserve"> TBD SINR (5 -25%)</t>
  </si>
  <si>
    <t>80 % I1/Noc</t>
  </si>
  <si>
    <t>2.         Number of processed interference cells: 1 cell IS/IC</t>
  </si>
  <si>
    <t>3.        Colliding CRS: yes</t>
  </si>
  <si>
    <t>4.       DM-RS allocation: mutually orthogonal in cells</t>
  </si>
  <si>
    <t>INR1</t>
  </si>
  <si>
    <t>INR2</t>
  </si>
  <si>
    <t>INR3</t>
  </si>
  <si>
    <t>Nokia-NSN</t>
  </si>
  <si>
    <t>Broadcom</t>
  </si>
  <si>
    <t>Samsung</t>
  </si>
  <si>
    <t>NTT Docomo</t>
  </si>
  <si>
    <t>Huawei</t>
  </si>
  <si>
    <t>LG</t>
  </si>
  <si>
    <t>Qualcomm</t>
  </si>
  <si>
    <t>Min</t>
  </si>
  <si>
    <t>Max</t>
  </si>
  <si>
    <t>Avg</t>
  </si>
  <si>
    <t>Notes:</t>
  </si>
  <si>
    <t>5-25% Geometries, EPA5Hz</t>
  </si>
  <si>
    <t>a. Results in red are based ETU5, whereas other results are based on EPA5</t>
  </si>
  <si>
    <t>b.  Results in blue for Blind SLIC and Blind R-ML are from one company (Qualcomm)</t>
  </si>
  <si>
    <t xml:space="preserve">c.  Results in green are based on EVA70 channel model </t>
  </si>
  <si>
    <t>a.  Results in red are based on ETU5 channel model whereas other are based on EPA5 channel model</t>
  </si>
  <si>
    <t>TM4 Rank1/TM4 Rank1/TM4 Rank1</t>
  </si>
  <si>
    <t>TM9 Rank1/TM9 Rank1/TM9 Rank1</t>
  </si>
  <si>
    <t>ON / ON Pattern for Interferers</t>
  </si>
  <si>
    <t>ON / OFF Pattern for Interferers</t>
  </si>
  <si>
    <t>a.  Results in blue for Blind SLIC and Blind R-ML are from one company (Qualcomm)</t>
  </si>
  <si>
    <t xml:space="preserve">b.  Results in green are based on EVA70 channel model </t>
  </si>
  <si>
    <t>R4-136854</t>
  </si>
  <si>
    <t>Summary of NAICS RAN4 Phase-1 Link Level Evaluations</t>
  </si>
  <si>
    <t>Summary of Advanced Receiver Gains for MCS 5/5/5 for Serving/Intf1/Intf2</t>
  </si>
  <si>
    <t>Summary of Advanced Receiver Gains for MCS 14/5/5 for Serving/Intf1/Intf2</t>
  </si>
  <si>
    <t>Summary of Advanced Receiver Gains for MCS 5/25/25 for Serving/Intf1/Intf2</t>
  </si>
  <si>
    <t>Summary of Advanced Receiver Gains for MCS 14/25/25 for Serving/Intf1/Intf2</t>
  </si>
  <si>
    <t>3GPP TSG-RAN WG4 #69</t>
  </si>
  <si>
    <t xml:space="preserve">Nov 11th - Nov 15th, San Francisco, CA, USA </t>
  </si>
  <si>
    <t>Source: Qualcomm Incorporated</t>
  </si>
  <si>
    <t>Agenda Item: 10.4.4.2</t>
  </si>
</sst>
</file>

<file path=xl/styles.xml><?xml version="1.0" encoding="utf-8"?>
<styleSheet xmlns="http://schemas.openxmlformats.org/spreadsheetml/2006/main">
  <numFmts count="2">
    <numFmt numFmtId="164" formatCode="0.000_ "/>
    <numFmt numFmtId="165" formatCode="0.0"/>
  </numFmts>
  <fonts count="39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  <font>
      <i/>
      <sz val="10"/>
      <color theme="1"/>
      <name val="Times New Roman"/>
      <family val="1"/>
    </font>
    <font>
      <vertAlign val="subscript"/>
      <sz val="10"/>
      <color theme="1"/>
      <name val="Times New Roman"/>
      <family val="1"/>
    </font>
    <font>
      <sz val="9"/>
      <color theme="1"/>
      <name val="Times New Roman"/>
      <family val="1"/>
    </font>
    <font>
      <b/>
      <sz val="11"/>
      <color theme="1"/>
      <name val="Times New Roman"/>
      <family val="1"/>
    </font>
    <font>
      <b/>
      <u/>
      <sz val="10"/>
      <color theme="1"/>
      <name val="Times New Roman"/>
      <family val="1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rgb="FF000000"/>
      <name val="Calibri"/>
      <family val="2"/>
    </font>
    <font>
      <sz val="11"/>
      <color rgb="FF000000"/>
      <name val="Calibri"/>
      <family val="2"/>
    </font>
    <font>
      <sz val="12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sz val="12"/>
      <color theme="1"/>
      <name val="Arial"/>
      <family val="2"/>
    </font>
    <font>
      <sz val="9"/>
      <name val="Times New Roman"/>
      <family val="1"/>
    </font>
    <font>
      <sz val="8"/>
      <name val="돋움"/>
      <family val="3"/>
      <charset val="129"/>
    </font>
    <font>
      <b/>
      <sz val="11"/>
      <color theme="1"/>
      <name val="Arial"/>
      <family val="2"/>
    </font>
    <font>
      <sz val="9"/>
      <color rgb="FFFF0000"/>
      <name val="Times New Roman"/>
      <family val="1"/>
    </font>
    <font>
      <sz val="9"/>
      <color rgb="FF000000"/>
      <name val="Arial"/>
      <family val="2"/>
    </font>
    <font>
      <sz val="9"/>
      <color theme="1"/>
      <name val="Arial"/>
      <family val="2"/>
    </font>
    <font>
      <sz val="8"/>
      <color theme="1"/>
      <name val="Times New Roman"/>
      <family val="1"/>
    </font>
    <font>
      <sz val="9"/>
      <color theme="1"/>
      <name val="Times New Roman"/>
      <family val="1"/>
      <charset val="204"/>
    </font>
    <font>
      <sz val="12"/>
      <color theme="1"/>
      <name val="Calibri"/>
      <family val="3"/>
      <charset val="128"/>
      <scheme val="minor"/>
    </font>
    <font>
      <sz val="12"/>
      <color theme="1"/>
      <name val="Arial"/>
      <family val="2"/>
    </font>
    <font>
      <b/>
      <sz val="11"/>
      <color theme="1"/>
      <name val="Calibri"/>
      <family val="2"/>
    </font>
    <font>
      <sz val="10"/>
      <color theme="1"/>
      <name val="Calibri"/>
      <family val="2"/>
    </font>
    <font>
      <sz val="9"/>
      <color theme="1"/>
      <name val="Calibri"/>
      <family val="2"/>
    </font>
    <font>
      <sz val="10"/>
      <color rgb="FFFF0000"/>
      <name val="Arial"/>
      <family val="2"/>
    </font>
    <font>
      <sz val="10"/>
      <name val="Arial"/>
      <family val="2"/>
    </font>
    <font>
      <sz val="14"/>
      <color theme="1"/>
      <name val="Arial"/>
      <family val="2"/>
    </font>
    <font>
      <sz val="10"/>
      <color rgb="FF0070C0"/>
      <name val="Arial"/>
      <family val="2"/>
    </font>
    <font>
      <sz val="10"/>
      <color rgb="FF00B050"/>
      <name val="Arial"/>
      <family val="2"/>
    </font>
    <font>
      <b/>
      <sz val="18"/>
      <color theme="1"/>
      <name val="Arial"/>
      <family val="2"/>
    </font>
    <font>
      <b/>
      <sz val="14"/>
      <color theme="1"/>
      <name val="Times New Roman"/>
      <family val="1"/>
    </font>
    <font>
      <b/>
      <sz val="14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CCEC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59999389629810485"/>
        <bgColor indexed="64"/>
      </patternFill>
    </fill>
  </fills>
  <borders count="3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17">
    <xf numFmtId="0" fontId="0" fillId="0" borderId="0" xfId="0"/>
    <xf numFmtId="0" fontId="3" fillId="0" borderId="0" xfId="0" applyFont="1"/>
    <xf numFmtId="0" fontId="3" fillId="0" borderId="0" xfId="0" applyFont="1" applyAlignment="1">
      <alignment wrapText="1"/>
    </xf>
    <xf numFmtId="0" fontId="3" fillId="0" borderId="6" xfId="0" applyFont="1" applyBorder="1" applyAlignment="1">
      <alignment wrapText="1"/>
    </xf>
    <xf numFmtId="0" fontId="3" fillId="0" borderId="6" xfId="0" applyFont="1" applyBorder="1" applyAlignment="1">
      <alignment horizontal="center" wrapText="1"/>
    </xf>
    <xf numFmtId="0" fontId="3" fillId="0" borderId="10" xfId="0" applyFont="1" applyBorder="1" applyAlignment="1">
      <alignment horizontal="center" wrapText="1"/>
    </xf>
    <xf numFmtId="0" fontId="0" fillId="0" borderId="10" xfId="0" applyBorder="1" applyAlignment="1">
      <alignment wrapText="1"/>
    </xf>
    <xf numFmtId="0" fontId="4" fillId="0" borderId="2" xfId="0" applyFont="1" applyBorder="1" applyAlignment="1">
      <alignment vertical="top" wrapText="1"/>
    </xf>
    <xf numFmtId="0" fontId="2" fillId="0" borderId="0" xfId="0" applyFont="1"/>
    <xf numFmtId="0" fontId="3" fillId="0" borderId="6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3" fillId="0" borderId="0" xfId="0" applyFont="1" applyAlignment="1">
      <alignment horizontal="left" indent="1"/>
    </xf>
    <xf numFmtId="0" fontId="7" fillId="2" borderId="13" xfId="0" applyFont="1" applyFill="1" applyBorder="1" applyAlignment="1">
      <alignment horizontal="center" wrapText="1"/>
    </xf>
    <xf numFmtId="0" fontId="7" fillId="2" borderId="6" xfId="0" applyFont="1" applyFill="1" applyBorder="1" applyAlignment="1">
      <alignment horizontal="center" wrapText="1"/>
    </xf>
    <xf numFmtId="0" fontId="7" fillId="2" borderId="13" xfId="0" applyFont="1" applyFill="1" applyBorder="1" applyAlignment="1">
      <alignment horizontal="center" vertical="top" wrapText="1"/>
    </xf>
    <xf numFmtId="0" fontId="7" fillId="2" borderId="6" xfId="0" applyFont="1" applyFill="1" applyBorder="1" applyAlignment="1">
      <alignment horizontal="center" vertical="top" wrapText="1"/>
    </xf>
    <xf numFmtId="0" fontId="0" fillId="0" borderId="5" xfId="0" applyBorder="1" applyAlignment="1">
      <alignment wrapText="1"/>
    </xf>
    <xf numFmtId="0" fontId="0" fillId="0" borderId="4" xfId="0" applyBorder="1" applyAlignment="1">
      <alignment wrapText="1"/>
    </xf>
    <xf numFmtId="0" fontId="7" fillId="0" borderId="10" xfId="0" applyFont="1" applyBorder="1" applyAlignment="1">
      <alignment horizontal="center" wrapText="1"/>
    </xf>
    <xf numFmtId="0" fontId="0" fillId="0" borderId="6" xfId="0" applyBorder="1" applyAlignment="1">
      <alignment wrapText="1"/>
    </xf>
    <xf numFmtId="0" fontId="7" fillId="0" borderId="6" xfId="0" applyFont="1" applyBorder="1" applyAlignment="1">
      <alignment horizontal="center" wrapText="1"/>
    </xf>
    <xf numFmtId="0" fontId="7" fillId="0" borderId="6" xfId="0" applyFont="1" applyBorder="1" applyAlignment="1">
      <alignment horizontal="center" vertical="top" wrapText="1"/>
    </xf>
    <xf numFmtId="0" fontId="9" fillId="0" borderId="0" xfId="0" applyFont="1"/>
    <xf numFmtId="0" fontId="3" fillId="0" borderId="6" xfId="0" applyFont="1" applyBorder="1" applyAlignment="1">
      <alignment horizont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wrapText="1"/>
    </xf>
    <xf numFmtId="0" fontId="10" fillId="0" borderId="0" xfId="0" applyFont="1"/>
    <xf numFmtId="0" fontId="11" fillId="0" borderId="0" xfId="0" applyFont="1"/>
    <xf numFmtId="0" fontId="11" fillId="0" borderId="0" xfId="0" applyFont="1" applyAlignment="1">
      <alignment horizontal="left"/>
    </xf>
    <xf numFmtId="0" fontId="11" fillId="0" borderId="0" xfId="0" applyFont="1" applyAlignment="1">
      <alignment horizontal="left" indent="1"/>
    </xf>
    <xf numFmtId="0" fontId="11" fillId="0" borderId="0" xfId="0" applyFont="1" applyAlignment="1"/>
    <xf numFmtId="0" fontId="11" fillId="0" borderId="0" xfId="0" applyFont="1" applyAlignment="1">
      <alignment horizontal="left" indent="2"/>
    </xf>
    <xf numFmtId="0" fontId="0" fillId="0" borderId="0" xfId="0" applyAlignment="1">
      <alignment horizontal="center"/>
    </xf>
    <xf numFmtId="0" fontId="0" fillId="0" borderId="0" xfId="0" applyAlignment="1"/>
    <xf numFmtId="0" fontId="2" fillId="0" borderId="0" xfId="0" applyFont="1" applyAlignment="1"/>
    <xf numFmtId="0" fontId="12" fillId="0" borderId="0" xfId="0" applyFont="1"/>
    <xf numFmtId="0" fontId="13" fillId="0" borderId="0" xfId="0" applyFont="1"/>
    <xf numFmtId="0" fontId="0" fillId="0" borderId="0" xfId="0" applyFont="1"/>
    <xf numFmtId="0" fontId="2" fillId="0" borderId="0" xfId="0" applyFont="1" applyAlignment="1">
      <alignment horizontal="center"/>
    </xf>
    <xf numFmtId="0" fontId="14" fillId="0" borderId="0" xfId="0" applyFont="1"/>
    <xf numFmtId="0" fontId="14" fillId="0" borderId="0" xfId="0" applyFont="1" applyAlignment="1"/>
    <xf numFmtId="0" fontId="15" fillId="0" borderId="0" xfId="0" applyFont="1"/>
    <xf numFmtId="0" fontId="7" fillId="2" borderId="11" xfId="0" applyFont="1" applyFill="1" applyBorder="1" applyAlignment="1">
      <alignment horizontal="center" wrapText="1"/>
    </xf>
    <xf numFmtId="0" fontId="7" fillId="2" borderId="4" xfId="0" applyFont="1" applyFill="1" applyBorder="1" applyAlignment="1">
      <alignment horizontal="center" wrapText="1"/>
    </xf>
    <xf numFmtId="0" fontId="7" fillId="2" borderId="6" xfId="0" applyFont="1" applyFill="1" applyBorder="1" applyAlignment="1">
      <alignment horizontal="center" vertical="center" wrapText="1"/>
    </xf>
    <xf numFmtId="0" fontId="8" fillId="0" borderId="0" xfId="0" applyFont="1" applyAlignment="1"/>
    <xf numFmtId="0" fontId="17" fillId="0" borderId="0" xfId="0" applyFont="1"/>
    <xf numFmtId="0" fontId="18" fillId="0" borderId="6" xfId="0" applyFont="1" applyBorder="1" applyAlignment="1">
      <alignment horizontal="center" vertical="top" wrapText="1"/>
    </xf>
    <xf numFmtId="0" fontId="18" fillId="0" borderId="6" xfId="0" applyFont="1" applyBorder="1" applyAlignment="1">
      <alignment horizont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vertical="center" wrapText="1"/>
    </xf>
    <xf numFmtId="0" fontId="8" fillId="0" borderId="0" xfId="0" applyFont="1"/>
    <xf numFmtId="0" fontId="14" fillId="0" borderId="0" xfId="0" applyFont="1" applyAlignment="1">
      <alignment horizontal="left"/>
    </xf>
    <xf numFmtId="0" fontId="7" fillId="2" borderId="11" xfId="0" applyFont="1" applyFill="1" applyBorder="1" applyAlignment="1">
      <alignment horizontal="center" wrapText="1"/>
    </xf>
    <xf numFmtId="0" fontId="7" fillId="2" borderId="4" xfId="0" applyFont="1" applyFill="1" applyBorder="1" applyAlignment="1">
      <alignment horizontal="center" wrapText="1"/>
    </xf>
    <xf numFmtId="0" fontId="7" fillId="2" borderId="11" xfId="0" applyFont="1" applyFill="1" applyBorder="1" applyAlignment="1">
      <alignment horizontal="center" wrapText="1"/>
    </xf>
    <xf numFmtId="0" fontId="7" fillId="2" borderId="4" xfId="0" applyFont="1" applyFill="1" applyBorder="1" applyAlignment="1">
      <alignment horizontal="center" wrapText="1"/>
    </xf>
    <xf numFmtId="0" fontId="7" fillId="2" borderId="1" xfId="0" applyFont="1" applyFill="1" applyBorder="1" applyAlignment="1">
      <alignment horizontal="center" wrapText="1"/>
    </xf>
    <xf numFmtId="0" fontId="7" fillId="0" borderId="11" xfId="0" applyFont="1" applyBorder="1" applyAlignment="1">
      <alignment horizontal="center" vertical="center" wrapText="1"/>
    </xf>
    <xf numFmtId="164" fontId="7" fillId="0" borderId="6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0" fillId="0" borderId="0" xfId="0" applyAlignment="1">
      <alignment horizontal="left" vertical="center"/>
    </xf>
    <xf numFmtId="0" fontId="7" fillId="2" borderId="10" xfId="0" applyFont="1" applyFill="1" applyBorder="1" applyAlignment="1">
      <alignment horizontal="center" wrapText="1"/>
    </xf>
    <xf numFmtId="0" fontId="7" fillId="2" borderId="5" xfId="0" applyFont="1" applyFill="1" applyBorder="1" applyAlignment="1">
      <alignment horizontal="center" wrapText="1"/>
    </xf>
    <xf numFmtId="0" fontId="7" fillId="2" borderId="10" xfId="0" applyFont="1" applyFill="1" applyBorder="1" applyAlignment="1">
      <alignment horizontal="center" vertical="top" wrapText="1"/>
    </xf>
    <xf numFmtId="0" fontId="7" fillId="0" borderId="2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0" fillId="0" borderId="0" xfId="0" applyBorder="1"/>
    <xf numFmtId="0" fontId="7" fillId="0" borderId="6" xfId="0" applyFont="1" applyFill="1" applyBorder="1" applyAlignment="1">
      <alignment horizontal="center" vertical="top" wrapText="1"/>
    </xf>
    <xf numFmtId="0" fontId="14" fillId="0" borderId="0" xfId="0" applyFont="1" applyFill="1" applyAlignment="1"/>
    <xf numFmtId="0" fontId="0" fillId="0" borderId="0" xfId="0" applyFill="1"/>
    <xf numFmtId="0" fontId="7" fillId="0" borderId="11" xfId="0" applyFont="1" applyBorder="1" applyAlignment="1">
      <alignment horizontal="center" wrapText="1"/>
    </xf>
    <xf numFmtId="0" fontId="7" fillId="2" borderId="11" xfId="0" applyFont="1" applyFill="1" applyBorder="1" applyAlignment="1">
      <alignment horizontal="center" wrapText="1"/>
    </xf>
    <xf numFmtId="0" fontId="7" fillId="2" borderId="4" xfId="0" applyFont="1" applyFill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4" fillId="0" borderId="0" xfId="0" applyFont="1" applyAlignment="1">
      <alignment horizontal="left" vertical="top"/>
    </xf>
    <xf numFmtId="0" fontId="4" fillId="0" borderId="0" xfId="0" applyFont="1" applyAlignment="1">
      <alignment horizontal="left"/>
    </xf>
    <xf numFmtId="0" fontId="7" fillId="0" borderId="7" xfId="0" applyFont="1" applyBorder="1" applyAlignment="1">
      <alignment horizontal="center" wrapText="1"/>
    </xf>
    <xf numFmtId="2" fontId="22" fillId="0" borderId="26" xfId="0" applyNumberFormat="1" applyFont="1" applyBorder="1" applyAlignment="1">
      <alignment horizontal="center" vertical="center"/>
    </xf>
    <xf numFmtId="2" fontId="23" fillId="0" borderId="26" xfId="0" applyNumberFormat="1" applyFont="1" applyBorder="1" applyAlignment="1">
      <alignment horizontal="center" vertical="center" wrapText="1"/>
    </xf>
    <xf numFmtId="0" fontId="7" fillId="2" borderId="30" xfId="0" applyFont="1" applyFill="1" applyBorder="1" applyAlignment="1">
      <alignment horizontal="center" wrapText="1"/>
    </xf>
    <xf numFmtId="0" fontId="7" fillId="2" borderId="26" xfId="0" applyFont="1" applyFill="1" applyBorder="1" applyAlignment="1">
      <alignment horizontal="center" wrapText="1"/>
    </xf>
    <xf numFmtId="0" fontId="7" fillId="2" borderId="31" xfId="0" applyFont="1" applyFill="1" applyBorder="1" applyAlignment="1">
      <alignment horizontal="center" wrapText="1"/>
    </xf>
    <xf numFmtId="2" fontId="22" fillId="0" borderId="30" xfId="0" applyNumberFormat="1" applyFont="1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31" xfId="0" applyBorder="1" applyAlignment="1">
      <alignment horizontal="center" vertical="center"/>
    </xf>
    <xf numFmtId="2" fontId="23" fillId="0" borderId="30" xfId="0" applyNumberFormat="1" applyFont="1" applyBorder="1" applyAlignment="1">
      <alignment horizontal="center" vertical="center" wrapText="1"/>
    </xf>
    <xf numFmtId="2" fontId="23" fillId="0" borderId="32" xfId="0" applyNumberFormat="1" applyFont="1" applyBorder="1" applyAlignment="1">
      <alignment horizontal="center" vertical="center" wrapText="1"/>
    </xf>
    <xf numFmtId="0" fontId="0" fillId="0" borderId="33" xfId="0" applyBorder="1" applyAlignment="1">
      <alignment horizontal="center" vertical="center"/>
    </xf>
    <xf numFmtId="2" fontId="23" fillId="0" borderId="33" xfId="0" applyNumberFormat="1" applyFont="1" applyBorder="1" applyAlignment="1">
      <alignment horizontal="center" vertical="center" wrapText="1"/>
    </xf>
    <xf numFmtId="0" fontId="0" fillId="0" borderId="34" xfId="0" applyBorder="1" applyAlignment="1">
      <alignment horizontal="center" vertical="center"/>
    </xf>
    <xf numFmtId="0" fontId="8" fillId="0" borderId="0" xfId="0" applyNumberFormat="1" applyFont="1"/>
    <xf numFmtId="0" fontId="0" fillId="0" borderId="0" xfId="0" applyNumberFormat="1"/>
    <xf numFmtId="0" fontId="7" fillId="2" borderId="11" xfId="0" applyNumberFormat="1" applyFont="1" applyFill="1" applyBorder="1" applyAlignment="1">
      <alignment horizontal="center" wrapText="1"/>
    </xf>
    <xf numFmtId="0" fontId="7" fillId="2" borderId="13" xfId="0" applyNumberFormat="1" applyFont="1" applyFill="1" applyBorder="1" applyAlignment="1">
      <alignment horizontal="center" wrapText="1"/>
    </xf>
    <xf numFmtId="0" fontId="7" fillId="2" borderId="13" xfId="0" applyNumberFormat="1" applyFont="1" applyFill="1" applyBorder="1" applyAlignment="1">
      <alignment horizontal="center" vertical="top" wrapText="1"/>
    </xf>
    <xf numFmtId="0" fontId="7" fillId="2" borderId="4" xfId="0" applyNumberFormat="1" applyFont="1" applyFill="1" applyBorder="1" applyAlignment="1">
      <alignment horizontal="center" wrapText="1"/>
    </xf>
    <xf numFmtId="0" fontId="7" fillId="2" borderId="6" xfId="0" applyNumberFormat="1" applyFont="1" applyFill="1" applyBorder="1" applyAlignment="1">
      <alignment horizontal="center" wrapText="1"/>
    </xf>
    <xf numFmtId="0" fontId="7" fillId="2" borderId="6" xfId="0" applyNumberFormat="1" applyFont="1" applyFill="1" applyBorder="1" applyAlignment="1">
      <alignment horizontal="center" vertical="top" wrapText="1"/>
    </xf>
    <xf numFmtId="0" fontId="7" fillId="0" borderId="10" xfId="0" applyNumberFormat="1" applyFont="1" applyBorder="1" applyAlignment="1">
      <alignment horizontal="center" wrapText="1"/>
    </xf>
    <xf numFmtId="0" fontId="7" fillId="0" borderId="6" xfId="0" applyNumberFormat="1" applyFont="1" applyBorder="1" applyAlignment="1">
      <alignment horizontal="center" wrapText="1"/>
    </xf>
    <xf numFmtId="0" fontId="7" fillId="0" borderId="6" xfId="0" applyNumberFormat="1" applyFont="1" applyBorder="1" applyAlignment="1">
      <alignment horizontal="center" vertical="top" wrapText="1"/>
    </xf>
    <xf numFmtId="0" fontId="7" fillId="0" borderId="5" xfId="0" applyNumberFormat="1" applyFont="1" applyBorder="1" applyAlignment="1">
      <alignment horizontal="center" wrapText="1"/>
    </xf>
    <xf numFmtId="0" fontId="0" fillId="0" borderId="5" xfId="0" applyNumberFormat="1" applyBorder="1" applyAlignment="1">
      <alignment wrapText="1"/>
    </xf>
    <xf numFmtId="0" fontId="0" fillId="0" borderId="10" xfId="0" applyNumberFormat="1" applyBorder="1" applyAlignment="1">
      <alignment wrapText="1"/>
    </xf>
    <xf numFmtId="0" fontId="0" fillId="0" borderId="4" xfId="0" applyNumberFormat="1" applyBorder="1" applyAlignment="1">
      <alignment wrapText="1"/>
    </xf>
    <xf numFmtId="0" fontId="0" fillId="0" borderId="6" xfId="0" applyNumberFormat="1" applyBorder="1" applyAlignment="1">
      <alignment wrapText="1"/>
    </xf>
    <xf numFmtId="0" fontId="0" fillId="0" borderId="0" xfId="0" applyNumberFormat="1" applyBorder="1" applyAlignment="1">
      <alignment wrapText="1"/>
    </xf>
    <xf numFmtId="0" fontId="7" fillId="0" borderId="0" xfId="0" applyNumberFormat="1" applyFont="1" applyBorder="1" applyAlignment="1">
      <alignment horizontal="center" vertical="center" wrapText="1"/>
    </xf>
    <xf numFmtId="0" fontId="7" fillId="0" borderId="0" xfId="0" applyNumberFormat="1" applyFont="1" applyBorder="1" applyAlignment="1">
      <alignment horizontal="center" wrapText="1"/>
    </xf>
    <xf numFmtId="0" fontId="0" fillId="0" borderId="4" xfId="0" applyBorder="1"/>
    <xf numFmtId="0" fontId="24" fillId="2" borderId="13" xfId="0" applyFont="1" applyFill="1" applyBorder="1" applyAlignment="1">
      <alignment horizontal="center" wrapText="1"/>
    </xf>
    <xf numFmtId="0" fontId="24" fillId="2" borderId="6" xfId="0" applyFont="1" applyFill="1" applyBorder="1" applyAlignment="1">
      <alignment horizontal="center" wrapText="1"/>
    </xf>
    <xf numFmtId="0" fontId="24" fillId="0" borderId="5" xfId="0" applyFont="1" applyBorder="1" applyAlignment="1">
      <alignment horizontal="center" wrapText="1"/>
    </xf>
    <xf numFmtId="0" fontId="24" fillId="0" borderId="4" xfId="0" applyFont="1" applyBorder="1" applyAlignment="1">
      <alignment horizontal="center" wrapText="1"/>
    </xf>
    <xf numFmtId="0" fontId="24" fillId="0" borderId="10" xfId="0" applyFont="1" applyBorder="1" applyAlignment="1">
      <alignment horizontal="center" wrapText="1"/>
    </xf>
    <xf numFmtId="0" fontId="24" fillId="0" borderId="6" xfId="0" applyFont="1" applyBorder="1" applyAlignment="1">
      <alignment horizontal="center" wrapText="1"/>
    </xf>
    <xf numFmtId="0" fontId="24" fillId="2" borderId="10" xfId="0" applyFont="1" applyFill="1" applyBorder="1" applyAlignment="1">
      <alignment horizontal="center" wrapText="1"/>
    </xf>
    <xf numFmtId="0" fontId="7" fillId="2" borderId="21" xfId="0" applyFont="1" applyFill="1" applyBorder="1" applyAlignment="1">
      <alignment horizontal="center" vertical="center" wrapText="1"/>
    </xf>
    <xf numFmtId="165" fontId="7" fillId="0" borderId="21" xfId="0" applyNumberFormat="1" applyFont="1" applyBorder="1" applyAlignment="1">
      <alignment horizontal="center" vertical="center" wrapText="1"/>
    </xf>
    <xf numFmtId="165" fontId="25" fillId="0" borderId="21" xfId="0" applyNumberFormat="1" applyFont="1" applyBorder="1" applyAlignment="1">
      <alignment horizontal="center" vertical="center" wrapText="1"/>
    </xf>
    <xf numFmtId="2" fontId="7" fillId="0" borderId="21" xfId="0" applyNumberFormat="1" applyFont="1" applyBorder="1" applyAlignment="1">
      <alignment horizontal="center" vertical="center" wrapText="1"/>
    </xf>
    <xf numFmtId="2" fontId="25" fillId="0" borderId="21" xfId="0" applyNumberFormat="1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2" fontId="25" fillId="0" borderId="0" xfId="0" applyNumberFormat="1" applyFont="1" applyBorder="1" applyAlignment="1">
      <alignment horizontal="center" vertical="center" wrapText="1"/>
    </xf>
    <xf numFmtId="0" fontId="3" fillId="0" borderId="5" xfId="0" applyFont="1" applyBorder="1"/>
    <xf numFmtId="0" fontId="0" fillId="0" borderId="5" xfId="0" applyBorder="1"/>
    <xf numFmtId="0" fontId="9" fillId="0" borderId="5" xfId="0" applyFont="1" applyBorder="1"/>
    <xf numFmtId="0" fontId="3" fillId="0" borderId="5" xfId="0" applyFont="1" applyBorder="1" applyAlignment="1">
      <alignment horizontal="left" indent="1"/>
    </xf>
    <xf numFmtId="0" fontId="26" fillId="0" borderId="5" xfId="0" applyFont="1" applyBorder="1" applyAlignment="1"/>
    <xf numFmtId="0" fontId="27" fillId="0" borderId="0" xfId="0" applyFont="1" applyAlignment="1"/>
    <xf numFmtId="0" fontId="17" fillId="0" borderId="0" xfId="0" applyFont="1" applyAlignment="1"/>
    <xf numFmtId="0" fontId="7" fillId="0" borderId="0" xfId="0" applyFont="1" applyBorder="1" applyAlignment="1">
      <alignment horizontal="center" wrapText="1"/>
    </xf>
    <xf numFmtId="0" fontId="28" fillId="0" borderId="0" xfId="0" applyFont="1" applyAlignment="1">
      <alignment vertical="center"/>
    </xf>
    <xf numFmtId="0" fontId="29" fillId="0" borderId="0" xfId="0" applyFont="1" applyAlignment="1">
      <alignment vertical="center"/>
    </xf>
    <xf numFmtId="0" fontId="29" fillId="0" borderId="0" xfId="0" applyFont="1" applyFill="1" applyAlignment="1">
      <alignment vertical="center"/>
    </xf>
    <xf numFmtId="0" fontId="30" fillId="0" borderId="0" xfId="0" applyFont="1" applyFill="1" applyBorder="1" applyAlignment="1">
      <alignment horizontal="center" vertical="center" wrapText="1"/>
    </xf>
    <xf numFmtId="0" fontId="30" fillId="2" borderId="21" xfId="0" applyFont="1" applyFill="1" applyBorder="1" applyAlignment="1">
      <alignment horizontal="center" vertical="center" wrapText="1"/>
    </xf>
    <xf numFmtId="0" fontId="30" fillId="2" borderId="2" xfId="0" applyFont="1" applyFill="1" applyBorder="1" applyAlignment="1">
      <alignment horizontal="center" vertical="center" wrapText="1"/>
    </xf>
    <xf numFmtId="0" fontId="30" fillId="0" borderId="6" xfId="0" applyFont="1" applyBorder="1" applyAlignment="1">
      <alignment horizontal="center" vertical="center" wrapText="1"/>
    </xf>
    <xf numFmtId="0" fontId="29" fillId="0" borderId="0" xfId="0" applyFont="1" applyFill="1"/>
    <xf numFmtId="0" fontId="29" fillId="0" borderId="0" xfId="0" applyFont="1"/>
    <xf numFmtId="0" fontId="7" fillId="2" borderId="11" xfId="0" applyFont="1" applyFill="1" applyBorder="1" applyAlignment="1">
      <alignment horizontal="center" wrapText="1"/>
    </xf>
    <xf numFmtId="0" fontId="7" fillId="2" borderId="4" xfId="0" applyFont="1" applyFill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0" fillId="0" borderId="11" xfId="0" applyBorder="1" applyAlignment="1">
      <alignment wrapText="1"/>
    </xf>
    <xf numFmtId="0" fontId="0" fillId="0" borderId="14" xfId="0" applyBorder="1"/>
    <xf numFmtId="0" fontId="0" fillId="0" borderId="9" xfId="0" applyBorder="1"/>
    <xf numFmtId="0" fontId="0" fillId="3" borderId="9" xfId="0" applyFill="1" applyBorder="1"/>
    <xf numFmtId="0" fontId="0" fillId="3" borderId="0" xfId="0" applyFill="1" applyBorder="1"/>
    <xf numFmtId="0" fontId="0" fillId="0" borderId="7" xfId="0" applyBorder="1"/>
    <xf numFmtId="0" fontId="0" fillId="0" borderId="8" xfId="0" applyBorder="1"/>
    <xf numFmtId="165" fontId="0" fillId="0" borderId="0" xfId="0" applyNumberFormat="1" applyBorder="1"/>
    <xf numFmtId="165" fontId="0" fillId="0" borderId="10" xfId="0" applyNumberFormat="1" applyBorder="1"/>
    <xf numFmtId="165" fontId="0" fillId="0" borderId="7" xfId="0" applyNumberFormat="1" applyBorder="1"/>
    <xf numFmtId="165" fontId="0" fillId="0" borderId="6" xfId="0" applyNumberFormat="1" applyBorder="1"/>
    <xf numFmtId="0" fontId="2" fillId="0" borderId="0" xfId="0" applyFont="1" applyBorder="1"/>
    <xf numFmtId="165" fontId="31" fillId="0" borderId="0" xfId="0" applyNumberFormat="1" applyFont="1" applyBorder="1"/>
    <xf numFmtId="0" fontId="31" fillId="0" borderId="0" xfId="0" applyFont="1"/>
    <xf numFmtId="165" fontId="31" fillId="0" borderId="7" xfId="0" applyNumberFormat="1" applyFont="1" applyBorder="1"/>
    <xf numFmtId="165" fontId="32" fillId="0" borderId="0" xfId="0" applyNumberFormat="1" applyFont="1" applyBorder="1"/>
    <xf numFmtId="0" fontId="0" fillId="0" borderId="12" xfId="0" applyBorder="1"/>
    <xf numFmtId="0" fontId="2" fillId="0" borderId="0" xfId="0" applyFont="1" applyFill="1" applyBorder="1"/>
    <xf numFmtId="0" fontId="0" fillId="0" borderId="0" xfId="0" applyFill="1" applyBorder="1"/>
    <xf numFmtId="17" fontId="0" fillId="0" borderId="0" xfId="0" applyNumberFormat="1" applyFill="1" applyBorder="1"/>
    <xf numFmtId="165" fontId="0" fillId="0" borderId="0" xfId="0" applyNumberFormat="1" applyFill="1" applyBorder="1"/>
    <xf numFmtId="165" fontId="31" fillId="0" borderId="0" xfId="0" applyNumberFormat="1" applyFont="1" applyFill="1" applyBorder="1"/>
    <xf numFmtId="0" fontId="2" fillId="0" borderId="14" xfId="0" applyFont="1" applyBorder="1"/>
    <xf numFmtId="0" fontId="2" fillId="0" borderId="13" xfId="0" applyFont="1" applyBorder="1"/>
    <xf numFmtId="0" fontId="2" fillId="5" borderId="9" xfId="0" applyFont="1" applyFill="1" applyBorder="1"/>
    <xf numFmtId="0" fontId="0" fillId="5" borderId="0" xfId="0" applyFill="1" applyBorder="1"/>
    <xf numFmtId="0" fontId="0" fillId="5" borderId="10" xfId="0" applyFill="1" applyBorder="1"/>
    <xf numFmtId="165" fontId="0" fillId="5" borderId="0" xfId="0" applyNumberFormat="1" applyFill="1" applyBorder="1"/>
    <xf numFmtId="165" fontId="31" fillId="5" borderId="0" xfId="0" applyNumberFormat="1" applyFont="1" applyFill="1" applyBorder="1"/>
    <xf numFmtId="165" fontId="0" fillId="5" borderId="10" xfId="0" applyNumberFormat="1" applyFill="1" applyBorder="1"/>
    <xf numFmtId="0" fontId="0" fillId="6" borderId="0" xfId="0" applyFill="1"/>
    <xf numFmtId="165" fontId="0" fillId="6" borderId="0" xfId="0" applyNumberFormat="1" applyFill="1"/>
    <xf numFmtId="0" fontId="0" fillId="6" borderId="0" xfId="0" applyFill="1" applyBorder="1"/>
    <xf numFmtId="165" fontId="0" fillId="6" borderId="0" xfId="0" applyNumberFormat="1" applyFill="1" applyBorder="1"/>
    <xf numFmtId="0" fontId="0" fillId="5" borderId="0" xfId="0" applyFill="1"/>
    <xf numFmtId="165" fontId="0" fillId="5" borderId="0" xfId="0" applyNumberFormat="1" applyFill="1"/>
    <xf numFmtId="0" fontId="32" fillId="5" borderId="0" xfId="0" applyFont="1" applyFill="1" applyBorder="1"/>
    <xf numFmtId="0" fontId="32" fillId="4" borderId="0" xfId="0" applyFont="1" applyFill="1"/>
    <xf numFmtId="165" fontId="32" fillId="4" borderId="0" xfId="0" applyNumberFormat="1" applyFont="1" applyFill="1"/>
    <xf numFmtId="0" fontId="32" fillId="4" borderId="0" xfId="0" applyFont="1" applyFill="1" applyBorder="1"/>
    <xf numFmtId="165" fontId="32" fillId="4" borderId="0" xfId="0" applyNumberFormat="1" applyFont="1" applyFill="1" applyBorder="1"/>
    <xf numFmtId="0" fontId="32" fillId="6" borderId="1" xfId="0" applyFont="1" applyFill="1" applyBorder="1"/>
    <xf numFmtId="0" fontId="32" fillId="4" borderId="3" xfId="0" applyFont="1" applyFill="1" applyBorder="1"/>
    <xf numFmtId="0" fontId="32" fillId="5" borderId="2" xfId="0" applyFont="1" applyFill="1" applyBorder="1"/>
    <xf numFmtId="0" fontId="33" fillId="0" borderId="0" xfId="0" applyFont="1"/>
    <xf numFmtId="0" fontId="7" fillId="0" borderId="0" xfId="0" applyFont="1" applyBorder="1" applyAlignment="1">
      <alignment vertical="top" wrapText="1"/>
    </xf>
    <xf numFmtId="165" fontId="34" fillId="0" borderId="10" xfId="0" applyNumberFormat="1" applyFont="1" applyBorder="1"/>
    <xf numFmtId="165" fontId="34" fillId="0" borderId="6" xfId="0" applyNumberFormat="1" applyFont="1" applyBorder="1"/>
    <xf numFmtId="165" fontId="35" fillId="0" borderId="10" xfId="0" applyNumberFormat="1" applyFont="1" applyBorder="1"/>
    <xf numFmtId="165" fontId="32" fillId="0" borderId="10" xfId="0" applyNumberFormat="1" applyFont="1" applyBorder="1"/>
    <xf numFmtId="0" fontId="3" fillId="0" borderId="12" xfId="0" applyFont="1" applyBorder="1" applyAlignment="1">
      <alignment horizontal="left" wrapText="1" indent="4"/>
    </xf>
    <xf numFmtId="0" fontId="3" fillId="0" borderId="14" xfId="0" applyFont="1" applyBorder="1" applyAlignment="1">
      <alignment horizontal="left" wrapText="1" indent="4"/>
    </xf>
    <xf numFmtId="0" fontId="3" fillId="0" borderId="13" xfId="0" applyFont="1" applyBorder="1" applyAlignment="1">
      <alignment horizontal="left" wrapText="1" indent="4"/>
    </xf>
    <xf numFmtId="0" fontId="3" fillId="0" borderId="9" xfId="0" applyFont="1" applyBorder="1" applyAlignment="1">
      <alignment horizontal="left" wrapText="1" indent="4"/>
    </xf>
    <xf numFmtId="0" fontId="3" fillId="0" borderId="0" xfId="0" applyFont="1" applyBorder="1" applyAlignment="1">
      <alignment horizontal="left" wrapText="1" indent="4"/>
    </xf>
    <xf numFmtId="0" fontId="3" fillId="0" borderId="10" xfId="0" applyFont="1" applyBorder="1" applyAlignment="1">
      <alignment horizontal="left" wrapText="1" indent="4"/>
    </xf>
    <xf numFmtId="0" fontId="3" fillId="0" borderId="8" xfId="0" applyFont="1" applyBorder="1" applyAlignment="1">
      <alignment horizontal="left" wrapText="1" indent="4"/>
    </xf>
    <xf numFmtId="0" fontId="3" fillId="0" borderId="7" xfId="0" applyFont="1" applyBorder="1" applyAlignment="1">
      <alignment horizontal="left" wrapText="1" indent="4"/>
    </xf>
    <xf numFmtId="0" fontId="3" fillId="0" borderId="6" xfId="0" applyFont="1" applyBorder="1" applyAlignment="1">
      <alignment horizontal="left" wrapText="1" indent="4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wrapText="1"/>
    </xf>
    <xf numFmtId="0" fontId="3" fillId="0" borderId="2" xfId="0" applyFont="1" applyBorder="1" applyAlignment="1">
      <alignment horizontal="center" wrapText="1"/>
    </xf>
    <xf numFmtId="0" fontId="3" fillId="0" borderId="12" xfId="0" applyFont="1" applyBorder="1" applyAlignment="1">
      <alignment horizontal="center" wrapText="1"/>
    </xf>
    <xf numFmtId="0" fontId="3" fillId="0" borderId="13" xfId="0" applyFont="1" applyBorder="1" applyAlignment="1">
      <alignment horizontal="center" wrapText="1"/>
    </xf>
    <xf numFmtId="0" fontId="3" fillId="0" borderId="8" xfId="0" applyFont="1" applyBorder="1" applyAlignment="1">
      <alignment horizontal="center" wrapText="1"/>
    </xf>
    <xf numFmtId="0" fontId="3" fillId="0" borderId="6" xfId="0" applyFont="1" applyBorder="1" applyAlignment="1">
      <alignment horizontal="center" wrapText="1"/>
    </xf>
    <xf numFmtId="0" fontId="3" fillId="0" borderId="11" xfId="0" applyFont="1" applyBorder="1" applyAlignment="1">
      <alignment horizontal="center" wrapText="1"/>
    </xf>
    <xf numFmtId="0" fontId="3" fillId="0" borderId="4" xfId="0" applyFont="1" applyBorder="1" applyAlignment="1">
      <alignment horizont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7" fillId="0" borderId="11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2" borderId="11" xfId="0" applyFont="1" applyFill="1" applyBorder="1" applyAlignment="1">
      <alignment horizontal="center" wrapText="1"/>
    </xf>
    <xf numFmtId="0" fontId="7" fillId="2" borderId="4" xfId="0" applyFont="1" applyFill="1" applyBorder="1" applyAlignment="1">
      <alignment horizontal="center" wrapText="1"/>
    </xf>
    <xf numFmtId="0" fontId="7" fillId="2" borderId="1" xfId="0" applyFont="1" applyFill="1" applyBorder="1" applyAlignment="1">
      <alignment horizontal="center" wrapText="1"/>
    </xf>
    <xf numFmtId="0" fontId="7" fillId="2" borderId="3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wrapText="1"/>
    </xf>
    <xf numFmtId="0" fontId="7" fillId="2" borderId="11" xfId="0" applyFont="1" applyFill="1" applyBorder="1" applyAlignment="1">
      <alignment horizontal="center" vertical="top" wrapText="1"/>
    </xf>
    <xf numFmtId="0" fontId="7" fillId="2" borderId="4" xfId="0" applyFont="1" applyFill="1" applyBorder="1" applyAlignment="1">
      <alignment horizontal="center" vertical="top" wrapText="1"/>
    </xf>
    <xf numFmtId="0" fontId="0" fillId="0" borderId="0" xfId="0" applyAlignment="1">
      <alignment horizontal="left"/>
    </xf>
    <xf numFmtId="0" fontId="0" fillId="0" borderId="0" xfId="0" applyAlignment="1">
      <alignment horizontal="left" vertical="center"/>
    </xf>
    <xf numFmtId="0" fontId="20" fillId="0" borderId="0" xfId="0" applyFont="1" applyAlignment="1">
      <alignment horizontal="left" vertical="center"/>
    </xf>
    <xf numFmtId="0" fontId="7" fillId="0" borderId="5" xfId="0" applyFont="1" applyBorder="1" applyAlignment="1">
      <alignment horizontal="center" wrapText="1"/>
    </xf>
    <xf numFmtId="0" fontId="21" fillId="0" borderId="11" xfId="0" applyFont="1" applyBorder="1" applyAlignment="1">
      <alignment horizontal="center" vertical="center" wrapText="1"/>
    </xf>
    <xf numFmtId="0" fontId="21" fillId="0" borderId="5" xfId="0" applyFont="1" applyBorder="1" applyAlignment="1">
      <alignment horizontal="center" vertical="center" wrapText="1"/>
    </xf>
    <xf numFmtId="0" fontId="21" fillId="0" borderId="4" xfId="0" applyFont="1" applyBorder="1" applyAlignment="1">
      <alignment horizontal="center" vertical="center" wrapText="1"/>
    </xf>
    <xf numFmtId="0" fontId="21" fillId="0" borderId="15" xfId="0" applyFont="1" applyBorder="1" applyAlignment="1">
      <alignment horizontal="center" vertical="center" wrapText="1"/>
    </xf>
    <xf numFmtId="0" fontId="21" fillId="0" borderId="16" xfId="0" applyFont="1" applyBorder="1" applyAlignment="1">
      <alignment horizontal="center" vertical="center" wrapText="1"/>
    </xf>
    <xf numFmtId="0" fontId="21" fillId="0" borderId="17" xfId="0" applyFont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wrapText="1"/>
    </xf>
    <xf numFmtId="0" fontId="21" fillId="0" borderId="18" xfId="0" applyFont="1" applyBorder="1" applyAlignment="1">
      <alignment horizontal="center" vertical="center" wrapText="1"/>
    </xf>
    <xf numFmtId="0" fontId="21" fillId="0" borderId="22" xfId="0" applyFont="1" applyBorder="1" applyAlignment="1">
      <alignment horizontal="center" vertical="center" wrapText="1"/>
    </xf>
    <xf numFmtId="0" fontId="21" fillId="0" borderId="25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3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7" fillId="0" borderId="24" xfId="0" applyFont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top" wrapText="1"/>
    </xf>
    <xf numFmtId="0" fontId="7" fillId="2" borderId="27" xfId="0" applyFont="1" applyFill="1" applyBorder="1" applyAlignment="1">
      <alignment horizontal="center" wrapText="1"/>
    </xf>
    <xf numFmtId="0" fontId="7" fillId="2" borderId="28" xfId="0" applyFont="1" applyFill="1" applyBorder="1" applyAlignment="1">
      <alignment horizontal="center" wrapText="1"/>
    </xf>
    <xf numFmtId="0" fontId="0" fillId="0" borderId="28" xfId="0" applyBorder="1" applyAlignment="1"/>
    <xf numFmtId="0" fontId="0" fillId="0" borderId="29" xfId="0" applyBorder="1" applyAlignment="1"/>
    <xf numFmtId="0" fontId="7" fillId="2" borderId="12" xfId="0" applyFont="1" applyFill="1" applyBorder="1" applyAlignment="1">
      <alignment horizontal="center" wrapText="1"/>
    </xf>
    <xf numFmtId="0" fontId="7" fillId="2" borderId="8" xfId="0" applyFont="1" applyFill="1" applyBorder="1" applyAlignment="1">
      <alignment horizontal="center" wrapText="1"/>
    </xf>
    <xf numFmtId="0" fontId="7" fillId="0" borderId="11" xfId="0" applyNumberFormat="1" applyFont="1" applyBorder="1" applyAlignment="1">
      <alignment horizontal="center" vertical="center" wrapText="1"/>
    </xf>
    <xf numFmtId="0" fontId="7" fillId="0" borderId="5" xfId="0" applyNumberFormat="1" applyFont="1" applyBorder="1" applyAlignment="1">
      <alignment horizontal="center" vertical="center" wrapText="1"/>
    </xf>
    <xf numFmtId="0" fontId="7" fillId="0" borderId="4" xfId="0" applyNumberFormat="1" applyFont="1" applyBorder="1" applyAlignment="1">
      <alignment horizontal="center" vertical="center" wrapText="1"/>
    </xf>
    <xf numFmtId="0" fontId="7" fillId="0" borderId="11" xfId="0" applyNumberFormat="1" applyFont="1" applyBorder="1" applyAlignment="1">
      <alignment horizontal="center" wrapText="1"/>
    </xf>
    <xf numFmtId="0" fontId="7" fillId="0" borderId="4" xfId="0" applyNumberFormat="1" applyFont="1" applyBorder="1" applyAlignment="1">
      <alignment horizontal="center" wrapText="1"/>
    </xf>
    <xf numFmtId="0" fontId="7" fillId="2" borderId="11" xfId="0" applyNumberFormat="1" applyFont="1" applyFill="1" applyBorder="1" applyAlignment="1">
      <alignment horizontal="center" wrapText="1"/>
    </xf>
    <xf numFmtId="0" fontId="7" fillId="2" borderId="4" xfId="0" applyNumberFormat="1" applyFont="1" applyFill="1" applyBorder="1" applyAlignment="1">
      <alignment horizontal="center" wrapText="1"/>
    </xf>
    <xf numFmtId="0" fontId="7" fillId="2" borderId="1" xfId="0" applyNumberFormat="1" applyFont="1" applyFill="1" applyBorder="1" applyAlignment="1">
      <alignment horizontal="center" wrapText="1"/>
    </xf>
    <xf numFmtId="0" fontId="7" fillId="2" borderId="3" xfId="0" applyNumberFormat="1" applyFont="1" applyFill="1" applyBorder="1" applyAlignment="1">
      <alignment horizontal="center" wrapText="1"/>
    </xf>
    <xf numFmtId="0" fontId="7" fillId="2" borderId="2" xfId="0" applyNumberFormat="1" applyFont="1" applyFill="1" applyBorder="1" applyAlignment="1">
      <alignment horizontal="center" wrapText="1"/>
    </xf>
    <xf numFmtId="0" fontId="7" fillId="0" borderId="5" xfId="0" applyNumberFormat="1" applyFont="1" applyBorder="1" applyAlignment="1">
      <alignment horizontal="center" wrapText="1"/>
    </xf>
    <xf numFmtId="0" fontId="7" fillId="2" borderId="11" xfId="0" applyNumberFormat="1" applyFont="1" applyFill="1" applyBorder="1" applyAlignment="1">
      <alignment horizontal="center" vertical="top" wrapText="1"/>
    </xf>
    <xf numFmtId="0" fontId="7" fillId="2" borderId="4" xfId="0" applyNumberFormat="1" applyFont="1" applyFill="1" applyBorder="1" applyAlignment="1">
      <alignment horizontal="center" vertical="top" wrapText="1"/>
    </xf>
    <xf numFmtId="0" fontId="24" fillId="2" borderId="11" xfId="0" applyFont="1" applyFill="1" applyBorder="1" applyAlignment="1">
      <alignment horizontal="center" wrapText="1"/>
    </xf>
    <xf numFmtId="0" fontId="24" fillId="2" borderId="4" xfId="0" applyFont="1" applyFill="1" applyBorder="1" applyAlignment="1">
      <alignment horizontal="center" wrapText="1"/>
    </xf>
    <xf numFmtId="0" fontId="24" fillId="2" borderId="1" xfId="0" applyFont="1" applyFill="1" applyBorder="1" applyAlignment="1">
      <alignment horizontal="center" wrapText="1"/>
    </xf>
    <xf numFmtId="0" fontId="24" fillId="2" borderId="3" xfId="0" applyFont="1" applyFill="1" applyBorder="1" applyAlignment="1">
      <alignment horizontal="center" wrapText="1"/>
    </xf>
    <xf numFmtId="0" fontId="24" fillId="2" borderId="2" xfId="0" applyFont="1" applyFill="1" applyBorder="1" applyAlignment="1">
      <alignment horizontal="center" wrapText="1"/>
    </xf>
    <xf numFmtId="0" fontId="24" fillId="0" borderId="11" xfId="0" applyFont="1" applyBorder="1" applyAlignment="1">
      <alignment horizontal="center" wrapText="1"/>
    </xf>
    <xf numFmtId="0" fontId="24" fillId="0" borderId="5" xfId="0" applyFont="1" applyBorder="1" applyAlignment="1">
      <alignment horizontal="center" wrapText="1"/>
    </xf>
    <xf numFmtId="0" fontId="24" fillId="0" borderId="4" xfId="0" applyFont="1" applyBorder="1" applyAlignment="1">
      <alignment horizontal="center" wrapText="1"/>
    </xf>
    <xf numFmtId="0" fontId="7" fillId="0" borderId="21" xfId="0" applyFont="1" applyBorder="1" applyAlignment="1">
      <alignment horizontal="center" vertical="center" wrapText="1"/>
    </xf>
    <xf numFmtId="0" fontId="7" fillId="2" borderId="2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29" fillId="0" borderId="12" xfId="0" applyFont="1" applyBorder="1" applyAlignment="1">
      <alignment horizontal="left" vertical="top" wrapText="1"/>
    </xf>
    <xf numFmtId="0" fontId="29" fillId="0" borderId="14" xfId="0" applyFont="1" applyBorder="1" applyAlignment="1">
      <alignment horizontal="left" vertical="top"/>
    </xf>
    <xf numFmtId="0" fontId="29" fillId="0" borderId="13" xfId="0" applyFont="1" applyBorder="1" applyAlignment="1">
      <alignment horizontal="left" vertical="top"/>
    </xf>
    <xf numFmtId="0" fontId="29" fillId="0" borderId="8" xfId="0" applyFont="1" applyBorder="1" applyAlignment="1">
      <alignment horizontal="left" vertical="top"/>
    </xf>
    <xf numFmtId="0" fontId="29" fillId="0" borderId="7" xfId="0" applyFont="1" applyBorder="1" applyAlignment="1">
      <alignment horizontal="left" vertical="top"/>
    </xf>
    <xf numFmtId="0" fontId="29" fillId="0" borderId="6" xfId="0" applyFont="1" applyBorder="1" applyAlignment="1">
      <alignment horizontal="left" vertical="top"/>
    </xf>
    <xf numFmtId="0" fontId="30" fillId="0" borderId="11" xfId="0" applyFont="1" applyBorder="1" applyAlignment="1">
      <alignment horizontal="center" vertical="center" wrapText="1"/>
    </xf>
    <xf numFmtId="0" fontId="30" fillId="0" borderId="4" xfId="0" applyFont="1" applyBorder="1" applyAlignment="1">
      <alignment horizontal="center" vertical="center" wrapText="1"/>
    </xf>
    <xf numFmtId="0" fontId="30" fillId="0" borderId="5" xfId="0" applyFont="1" applyBorder="1" applyAlignment="1">
      <alignment horizontal="center" vertical="center" wrapText="1"/>
    </xf>
    <xf numFmtId="0" fontId="30" fillId="2" borderId="11" xfId="0" applyFont="1" applyFill="1" applyBorder="1" applyAlignment="1">
      <alignment horizontal="center" vertical="center" wrapText="1"/>
    </xf>
    <xf numFmtId="0" fontId="30" fillId="2" borderId="4" xfId="0" applyFont="1" applyFill="1" applyBorder="1" applyAlignment="1">
      <alignment horizontal="center" vertical="center" wrapText="1"/>
    </xf>
    <xf numFmtId="0" fontId="30" fillId="2" borderId="1" xfId="0" applyFont="1" applyFill="1" applyBorder="1" applyAlignment="1">
      <alignment horizontal="center" vertical="center" wrapText="1"/>
    </xf>
    <xf numFmtId="0" fontId="30" fillId="2" borderId="3" xfId="0" applyFont="1" applyFill="1" applyBorder="1" applyAlignment="1">
      <alignment horizontal="center" vertical="center" wrapText="1"/>
    </xf>
    <xf numFmtId="0" fontId="30" fillId="2" borderId="2" xfId="0" applyFont="1" applyFill="1" applyBorder="1" applyAlignment="1">
      <alignment horizontal="center" vertical="center" wrapText="1"/>
    </xf>
    <xf numFmtId="0" fontId="36" fillId="0" borderId="0" xfId="0" applyFont="1"/>
    <xf numFmtId="0" fontId="36" fillId="0" borderId="0" xfId="0" applyFont="1" applyAlignment="1">
      <alignment wrapText="1"/>
    </xf>
    <xf numFmtId="0" fontId="37" fillId="0" borderId="0" xfId="0" applyFont="1"/>
    <xf numFmtId="0" fontId="38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wmf"/><Relationship Id="rId1" Type="http://schemas.openxmlformats.org/officeDocument/2006/relationships/image" Target="../media/image1.wmf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jpeg"/><Relationship Id="rId1" Type="http://schemas.openxmlformats.org/officeDocument/2006/relationships/image" Target="../media/image3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215264</xdr:colOff>
      <xdr:row>11</xdr:row>
      <xdr:rowOff>19050</xdr:rowOff>
    </xdr:from>
    <xdr:to>
      <xdr:col>1</xdr:col>
      <xdr:colOff>337770</xdr:colOff>
      <xdr:row>11</xdr:row>
      <xdr:rowOff>228600</xdr:rowOff>
    </xdr:to>
    <xdr:pic>
      <xdr:nvPicPr>
        <xdr:cNvPr id="1028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824864" y="2305050"/>
          <a:ext cx="122506" cy="209550"/>
        </a:xfrm>
        <a:prstGeom prst="rect">
          <a:avLst/>
        </a:prstGeom>
        <a:noFill/>
      </xdr:spPr>
    </xdr:pic>
    <xdr:clientData/>
  </xdr:twoCellAnchor>
  <xdr:twoCellAnchor>
    <xdr:from>
      <xdr:col>1</xdr:col>
      <xdr:colOff>200025</xdr:colOff>
      <xdr:row>11</xdr:row>
      <xdr:rowOff>342900</xdr:rowOff>
    </xdr:from>
    <xdr:to>
      <xdr:col>1</xdr:col>
      <xdr:colOff>381000</xdr:colOff>
      <xdr:row>12</xdr:row>
      <xdr:rowOff>161925</xdr:rowOff>
    </xdr:to>
    <xdr:pic>
      <xdr:nvPicPr>
        <xdr:cNvPr id="1027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809625" y="2628900"/>
          <a:ext cx="180975" cy="180975"/>
        </a:xfrm>
        <a:prstGeom prst="rect">
          <a:avLst/>
        </a:prstGeom>
        <a:noFill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84</xdr:row>
      <xdr:rowOff>0</xdr:rowOff>
    </xdr:from>
    <xdr:to>
      <xdr:col>14</xdr:col>
      <xdr:colOff>428625</xdr:colOff>
      <xdr:row>98</xdr:row>
      <xdr:rowOff>105229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5716250"/>
          <a:ext cx="8963025" cy="2372179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104</xdr:row>
      <xdr:rowOff>62354</xdr:rowOff>
    </xdr:from>
    <xdr:to>
      <xdr:col>14</xdr:col>
      <xdr:colOff>400050</xdr:colOff>
      <xdr:row>118</xdr:row>
      <xdr:rowOff>160020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0" y="19017104"/>
          <a:ext cx="8934450" cy="236461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Q56"/>
  <sheetViews>
    <sheetView tabSelected="1" workbookViewId="0">
      <selection activeCell="E6" sqref="E6"/>
    </sheetView>
  </sheetViews>
  <sheetFormatPr defaultRowHeight="12.75"/>
  <cols>
    <col min="3" max="3" width="10.5703125" customWidth="1"/>
    <col min="4" max="4" width="11" customWidth="1"/>
    <col min="6" max="6" width="14.7109375" customWidth="1"/>
    <col min="7" max="7" width="17" customWidth="1"/>
  </cols>
  <sheetData>
    <row r="2" spans="1:17" ht="24.75" customHeight="1">
      <c r="A2" s="313" t="s">
        <v>401</v>
      </c>
      <c r="B2" s="314"/>
      <c r="C2" s="313" t="s">
        <v>402</v>
      </c>
      <c r="D2" s="313"/>
      <c r="E2" s="313"/>
      <c r="F2" s="313"/>
      <c r="G2" s="313"/>
      <c r="H2" s="313"/>
      <c r="I2" s="313"/>
      <c r="J2" s="8"/>
      <c r="K2" s="8"/>
      <c r="M2" s="35"/>
      <c r="N2" s="35"/>
      <c r="O2" s="35"/>
      <c r="P2" s="35"/>
      <c r="Q2" s="35"/>
    </row>
    <row r="3" spans="1:17" ht="18.75">
      <c r="A3" s="315" t="s">
        <v>407</v>
      </c>
      <c r="B3" s="316"/>
      <c r="C3" s="316"/>
      <c r="D3" s="316"/>
      <c r="E3" s="316"/>
      <c r="F3" s="8"/>
    </row>
    <row r="4" spans="1:17" ht="18">
      <c r="A4" s="316" t="s">
        <v>408</v>
      </c>
      <c r="B4" s="316"/>
      <c r="C4" s="316"/>
      <c r="D4" s="316"/>
      <c r="E4" s="316"/>
      <c r="F4" s="8"/>
    </row>
    <row r="5" spans="1:17" ht="18">
      <c r="A5" s="194" t="s">
        <v>410</v>
      </c>
      <c r="B5" s="194"/>
      <c r="C5" s="194"/>
      <c r="D5" s="194"/>
      <c r="E5" s="194"/>
      <c r="F5" s="40"/>
    </row>
    <row r="6" spans="1:17" ht="18">
      <c r="A6" s="194" t="s">
        <v>409</v>
      </c>
      <c r="B6" s="194"/>
      <c r="C6" s="194"/>
      <c r="D6" s="194"/>
      <c r="E6" s="194"/>
      <c r="F6" s="40"/>
      <c r="H6" s="2"/>
    </row>
    <row r="7" spans="1:17">
      <c r="A7" s="41"/>
      <c r="B7" s="35"/>
      <c r="C7" s="35"/>
      <c r="D7" s="35"/>
      <c r="E7" s="35"/>
      <c r="F7" s="35"/>
      <c r="G7" s="35"/>
      <c r="H7" s="35"/>
      <c r="I7" s="35"/>
      <c r="J7" s="35"/>
      <c r="K7" s="35"/>
      <c r="L7" s="35"/>
    </row>
    <row r="8" spans="1:17" ht="14.25" customHeight="1">
      <c r="A8" s="37" t="s">
        <v>51</v>
      </c>
      <c r="B8" s="37"/>
      <c r="C8" s="37"/>
      <c r="D8" s="37"/>
      <c r="E8" s="37"/>
      <c r="F8" s="36"/>
      <c r="G8" s="36"/>
      <c r="H8" s="36"/>
      <c r="I8" s="36"/>
      <c r="J8" s="36"/>
      <c r="K8" s="36"/>
      <c r="L8" s="36"/>
    </row>
    <row r="9" spans="1:17">
      <c r="A9" s="36"/>
      <c r="B9" s="36"/>
      <c r="C9" s="36"/>
      <c r="D9" s="36"/>
      <c r="E9" s="36"/>
      <c r="F9" s="36"/>
      <c r="G9" s="36"/>
      <c r="H9" s="36"/>
      <c r="I9" s="36"/>
      <c r="J9" s="36"/>
      <c r="K9" s="36"/>
      <c r="L9" s="36"/>
    </row>
    <row r="10" spans="1:17" ht="26.25" customHeight="1" thickBot="1">
      <c r="A10" s="36"/>
      <c r="B10" s="36"/>
      <c r="C10" s="36"/>
      <c r="D10" s="36"/>
      <c r="E10" s="36"/>
      <c r="F10" s="36"/>
      <c r="G10" s="36"/>
      <c r="H10" s="36"/>
      <c r="I10" s="36"/>
      <c r="J10" s="36"/>
      <c r="K10" s="36"/>
      <c r="L10" s="36"/>
    </row>
    <row r="11" spans="1:17" ht="25.5" customHeight="1" thickBot="1">
      <c r="A11" s="228" t="s">
        <v>0</v>
      </c>
      <c r="B11" s="229"/>
      <c r="C11" s="27" t="s">
        <v>1</v>
      </c>
      <c r="D11" s="228" t="s">
        <v>2</v>
      </c>
      <c r="E11" s="230"/>
      <c r="F11" s="7" t="s">
        <v>26</v>
      </c>
      <c r="G11" s="27" t="s">
        <v>3</v>
      </c>
      <c r="H11" s="36"/>
      <c r="I11" s="36"/>
      <c r="J11" s="36"/>
      <c r="K11" s="36"/>
      <c r="L11" s="36"/>
    </row>
    <row r="12" spans="1:17" ht="28.5" customHeight="1" thickBot="1">
      <c r="A12" s="224" t="s">
        <v>4</v>
      </c>
      <c r="B12" s="3"/>
      <c r="C12" s="24" t="s">
        <v>5</v>
      </c>
      <c r="D12" s="218">
        <v>-3</v>
      </c>
      <c r="E12" s="219"/>
      <c r="F12" s="24">
        <v>-3</v>
      </c>
      <c r="G12" s="24">
        <v>-3</v>
      </c>
      <c r="H12" s="36"/>
      <c r="I12" s="36"/>
      <c r="J12" s="36"/>
      <c r="K12" s="36"/>
      <c r="L12" s="36"/>
    </row>
    <row r="13" spans="1:17" ht="13.5" thickBot="1">
      <c r="A13" s="225"/>
      <c r="B13" s="3"/>
      <c r="C13" s="24" t="s">
        <v>5</v>
      </c>
      <c r="D13" s="218" t="s">
        <v>6</v>
      </c>
      <c r="E13" s="219"/>
      <c r="F13" s="24" t="s">
        <v>7</v>
      </c>
      <c r="G13" s="24">
        <v>-3</v>
      </c>
      <c r="H13" s="36"/>
      <c r="I13" s="36"/>
      <c r="J13" s="36"/>
      <c r="K13" s="36"/>
      <c r="L13" s="36"/>
    </row>
    <row r="14" spans="1:17" ht="12.75" customHeight="1" thickBot="1">
      <c r="A14" s="218" t="s">
        <v>24</v>
      </c>
      <c r="B14" s="219"/>
      <c r="C14" s="24" t="s">
        <v>8</v>
      </c>
      <c r="D14" s="218" t="s">
        <v>9</v>
      </c>
      <c r="E14" s="219"/>
      <c r="F14" s="24" t="s">
        <v>10</v>
      </c>
      <c r="G14" s="24" t="s">
        <v>10</v>
      </c>
      <c r="H14" s="36"/>
      <c r="I14" s="36"/>
      <c r="J14" s="36"/>
      <c r="K14" s="36"/>
      <c r="L14" s="36"/>
    </row>
    <row r="15" spans="1:17" ht="12.75" customHeight="1">
      <c r="A15" s="209" t="s">
        <v>11</v>
      </c>
      <c r="B15" s="210"/>
      <c r="C15" s="215" t="s">
        <v>5</v>
      </c>
      <c r="D15" s="209" t="s">
        <v>27</v>
      </c>
      <c r="E15" s="210"/>
      <c r="F15" s="10" t="s">
        <v>52</v>
      </c>
      <c r="G15" s="26" t="s">
        <v>14</v>
      </c>
      <c r="H15" s="36"/>
      <c r="I15" s="36"/>
      <c r="J15" s="36"/>
      <c r="K15" s="36"/>
      <c r="L15" s="36"/>
    </row>
    <row r="16" spans="1:17" ht="27" customHeight="1">
      <c r="A16" s="211"/>
      <c r="B16" s="212"/>
      <c r="C16" s="216"/>
      <c r="D16" s="211"/>
      <c r="E16" s="212"/>
      <c r="F16" s="10" t="s">
        <v>12</v>
      </c>
      <c r="G16" s="5" t="s">
        <v>14</v>
      </c>
      <c r="H16" s="36"/>
      <c r="I16" s="36"/>
      <c r="J16" s="36"/>
      <c r="K16" s="36"/>
      <c r="L16" s="36"/>
    </row>
    <row r="17" spans="1:12" ht="13.5" customHeight="1" thickBot="1">
      <c r="A17" s="213"/>
      <c r="B17" s="214"/>
      <c r="C17" s="217"/>
      <c r="D17" s="213"/>
      <c r="E17" s="214"/>
      <c r="F17" s="11" t="s">
        <v>13</v>
      </c>
      <c r="G17" s="25" t="s">
        <v>14</v>
      </c>
      <c r="H17" s="36"/>
      <c r="I17" s="36"/>
      <c r="J17" s="36"/>
      <c r="K17" s="36"/>
      <c r="L17" s="36"/>
    </row>
    <row r="18" spans="1:12" ht="13.5" customHeight="1" thickBot="1">
      <c r="A18" s="218" t="s">
        <v>15</v>
      </c>
      <c r="B18" s="219"/>
      <c r="C18" s="4" t="s">
        <v>16</v>
      </c>
      <c r="D18" s="218">
        <v>10</v>
      </c>
      <c r="E18" s="219"/>
      <c r="F18" s="4">
        <v>10</v>
      </c>
      <c r="G18" s="4">
        <v>10</v>
      </c>
      <c r="H18" s="36"/>
      <c r="I18" s="36"/>
      <c r="J18" s="36"/>
      <c r="K18" s="36"/>
      <c r="L18" s="36"/>
    </row>
    <row r="19" spans="1:12">
      <c r="A19" s="220" t="s">
        <v>17</v>
      </c>
      <c r="B19" s="221"/>
      <c r="C19" s="224"/>
      <c r="D19" s="209">
        <v>0</v>
      </c>
      <c r="E19" s="210"/>
      <c r="F19" s="5">
        <v>6</v>
      </c>
      <c r="G19" s="5">
        <v>1</v>
      </c>
      <c r="H19" s="36"/>
      <c r="I19" s="36"/>
      <c r="J19" s="36"/>
      <c r="K19" s="36"/>
      <c r="L19" s="36"/>
    </row>
    <row r="20" spans="1:12" ht="13.5" customHeight="1" thickBot="1">
      <c r="A20" s="222"/>
      <c r="B20" s="223"/>
      <c r="C20" s="225"/>
      <c r="D20" s="213"/>
      <c r="E20" s="214"/>
      <c r="F20" s="4" t="s">
        <v>18</v>
      </c>
      <c r="G20" s="4" t="s">
        <v>19</v>
      </c>
      <c r="H20" s="36"/>
      <c r="I20" s="36"/>
      <c r="J20" s="36"/>
      <c r="K20" s="36"/>
      <c r="L20" s="36"/>
    </row>
    <row r="21" spans="1:12" ht="25.5" customHeight="1" thickBot="1">
      <c r="A21" s="218" t="s">
        <v>20</v>
      </c>
      <c r="B21" s="219"/>
      <c r="C21" s="4"/>
      <c r="D21" s="226">
        <v>2</v>
      </c>
      <c r="E21" s="227"/>
      <c r="F21" s="9">
        <v>2</v>
      </c>
      <c r="G21" s="9">
        <v>2</v>
      </c>
      <c r="H21" s="36"/>
      <c r="I21" s="36"/>
      <c r="J21" s="36"/>
      <c r="K21" s="36"/>
      <c r="L21" s="36"/>
    </row>
    <row r="22" spans="1:12">
      <c r="A22" s="200" t="s">
        <v>25</v>
      </c>
      <c r="B22" s="201"/>
      <c r="C22" s="201"/>
      <c r="D22" s="201"/>
      <c r="E22" s="201"/>
      <c r="F22" s="201"/>
      <c r="G22" s="202"/>
      <c r="H22" s="2"/>
    </row>
    <row r="23" spans="1:12">
      <c r="A23" s="203" t="s">
        <v>21</v>
      </c>
      <c r="B23" s="204"/>
      <c r="C23" s="204"/>
      <c r="D23" s="204"/>
      <c r="E23" s="204"/>
      <c r="F23" s="204"/>
      <c r="G23" s="205"/>
    </row>
    <row r="24" spans="1:12">
      <c r="A24" s="203" t="s">
        <v>22</v>
      </c>
      <c r="B24" s="204"/>
      <c r="C24" s="204"/>
      <c r="D24" s="204"/>
      <c r="E24" s="204"/>
      <c r="F24" s="204"/>
      <c r="G24" s="205"/>
    </row>
    <row r="25" spans="1:12" ht="13.5" thickBot="1">
      <c r="A25" s="206" t="s">
        <v>23</v>
      </c>
      <c r="B25" s="207"/>
      <c r="C25" s="207"/>
      <c r="D25" s="207"/>
      <c r="E25" s="207"/>
      <c r="F25" s="207"/>
      <c r="G25" s="208"/>
    </row>
    <row r="27" spans="1:12" ht="15">
      <c r="A27" s="30" t="s">
        <v>56</v>
      </c>
      <c r="B27" s="30"/>
      <c r="C27" s="30"/>
      <c r="D27" s="30"/>
      <c r="E27" s="30"/>
      <c r="F27" s="30"/>
      <c r="G27" s="30"/>
    </row>
    <row r="28" spans="1:12" ht="15">
      <c r="A28" s="44" t="s">
        <v>57</v>
      </c>
      <c r="B28" s="30"/>
      <c r="C28" s="30"/>
      <c r="D28" s="30"/>
      <c r="E28" s="30"/>
      <c r="F28" s="30"/>
      <c r="G28" s="30"/>
    </row>
    <row r="29" spans="1:12" ht="15">
      <c r="A29" s="29"/>
      <c r="B29" s="30"/>
      <c r="C29" s="30"/>
      <c r="D29" s="30"/>
      <c r="E29" s="30"/>
      <c r="F29" s="30"/>
      <c r="G29" s="30"/>
    </row>
    <row r="30" spans="1:12" ht="15">
      <c r="A30" s="30"/>
      <c r="B30" s="30"/>
      <c r="C30" s="30"/>
      <c r="D30" s="30"/>
      <c r="E30" s="30"/>
      <c r="F30" s="30"/>
      <c r="G30" s="30"/>
    </row>
    <row r="31" spans="1:12" ht="15">
      <c r="A31" s="30"/>
      <c r="B31" s="30"/>
      <c r="C31" s="30"/>
      <c r="D31" s="30"/>
      <c r="E31" s="30"/>
      <c r="F31" s="30"/>
      <c r="G31" s="30"/>
    </row>
    <row r="32" spans="1:12" ht="15">
      <c r="A32" s="30"/>
      <c r="B32" s="30"/>
      <c r="C32" s="30"/>
      <c r="D32" s="30"/>
      <c r="E32" s="30"/>
      <c r="F32" s="30"/>
      <c r="G32" s="30"/>
    </row>
    <row r="33" spans="1:9" ht="15">
      <c r="A33" s="30"/>
      <c r="B33" s="30"/>
      <c r="C33" s="30"/>
      <c r="D33" s="30"/>
      <c r="E33" s="30"/>
      <c r="F33" s="30"/>
      <c r="G33" s="30"/>
    </row>
    <row r="34" spans="1:9" ht="15">
      <c r="A34" s="30"/>
      <c r="B34" s="30"/>
      <c r="C34" s="30"/>
      <c r="D34" s="30"/>
      <c r="E34" s="30"/>
      <c r="F34" s="30"/>
      <c r="G34" s="30"/>
    </row>
    <row r="35" spans="1:9" ht="15">
      <c r="A35" s="30"/>
      <c r="B35" s="30"/>
      <c r="C35" s="30"/>
      <c r="D35" s="30"/>
      <c r="E35" s="30"/>
      <c r="F35" s="30"/>
      <c r="G35" s="30"/>
    </row>
    <row r="36" spans="1:9" ht="15">
      <c r="A36" s="38"/>
      <c r="H36" s="8"/>
      <c r="I36" s="8"/>
    </row>
    <row r="37" spans="1:9" ht="15">
      <c r="A37" s="38"/>
      <c r="H37" s="8"/>
      <c r="I37" s="8"/>
    </row>
    <row r="38" spans="1:9" ht="15">
      <c r="A38" s="38"/>
      <c r="H38" s="8"/>
      <c r="I38" s="8"/>
    </row>
    <row r="39" spans="1:9" ht="15">
      <c r="A39" s="38"/>
      <c r="H39" s="8"/>
      <c r="I39" s="8"/>
    </row>
    <row r="40" spans="1:9" ht="15">
      <c r="A40" s="39"/>
      <c r="B40" s="40"/>
      <c r="C40" s="40"/>
      <c r="D40" s="40"/>
      <c r="H40" s="8"/>
      <c r="I40" s="8"/>
    </row>
    <row r="41" spans="1:9" ht="15">
      <c r="A41" s="38"/>
      <c r="H41" s="8"/>
      <c r="I41" s="8"/>
    </row>
    <row r="43" spans="1:9" ht="15">
      <c r="A43" s="29"/>
      <c r="B43" s="29"/>
      <c r="C43" s="29"/>
      <c r="D43" s="30"/>
      <c r="E43" s="30"/>
      <c r="F43" s="30"/>
      <c r="G43" s="30"/>
      <c r="H43" s="30"/>
      <c r="I43" s="30"/>
    </row>
    <row r="44" spans="1:9" ht="15">
      <c r="A44" s="30"/>
      <c r="B44" s="30"/>
      <c r="C44" s="30"/>
      <c r="D44" s="30"/>
      <c r="E44" s="30"/>
      <c r="F44" s="31"/>
      <c r="G44" s="30"/>
      <c r="H44" s="30"/>
      <c r="I44" s="30"/>
    </row>
    <row r="45" spans="1:9" ht="15">
      <c r="A45" s="32"/>
      <c r="B45" s="30"/>
      <c r="C45" s="30"/>
      <c r="D45" s="30"/>
      <c r="E45" s="30"/>
      <c r="F45" s="33"/>
      <c r="G45" s="30"/>
      <c r="H45" s="30"/>
      <c r="I45" s="30"/>
    </row>
    <row r="46" spans="1:9" ht="15">
      <c r="A46" s="32"/>
      <c r="B46" s="30"/>
      <c r="C46" s="30"/>
      <c r="D46" s="30"/>
      <c r="E46" s="30"/>
      <c r="F46" s="33"/>
      <c r="G46" s="30"/>
      <c r="H46" s="30"/>
      <c r="I46" s="30"/>
    </row>
    <row r="47" spans="1:9" ht="15">
      <c r="A47" s="34"/>
      <c r="B47" s="30"/>
      <c r="C47" s="30"/>
      <c r="D47" s="30"/>
      <c r="E47" s="30"/>
      <c r="F47" s="30"/>
      <c r="G47" s="30"/>
      <c r="H47" s="30"/>
      <c r="I47" s="30"/>
    </row>
    <row r="48" spans="1:9" ht="15">
      <c r="A48" s="32"/>
      <c r="B48" s="30"/>
      <c r="C48" s="30"/>
      <c r="D48" s="30"/>
      <c r="E48" s="30"/>
      <c r="F48" s="33"/>
      <c r="G48" s="33"/>
      <c r="H48" s="30"/>
      <c r="I48" s="30"/>
    </row>
    <row r="49" spans="1:9" ht="15">
      <c r="A49" s="34"/>
      <c r="B49" s="30"/>
      <c r="C49" s="30"/>
      <c r="D49" s="30"/>
      <c r="E49" s="30"/>
      <c r="F49" s="30"/>
      <c r="G49" s="30"/>
      <c r="H49" s="30"/>
      <c r="I49" s="30"/>
    </row>
    <row r="50" spans="1:9" ht="15">
      <c r="A50" s="32"/>
      <c r="B50" s="30"/>
      <c r="C50" s="30"/>
      <c r="D50" s="30"/>
      <c r="E50" s="30"/>
      <c r="F50" s="33"/>
      <c r="G50" s="33"/>
      <c r="H50" s="33"/>
      <c r="I50" s="30"/>
    </row>
    <row r="51" spans="1:9" ht="15">
      <c r="A51" s="30"/>
      <c r="B51" s="30"/>
      <c r="C51" s="30"/>
      <c r="D51" s="30"/>
      <c r="E51" s="30"/>
      <c r="F51" s="30"/>
      <c r="G51" s="30"/>
      <c r="H51" s="30"/>
      <c r="I51" s="30"/>
    </row>
    <row r="52" spans="1:9" ht="15">
      <c r="A52" s="38"/>
      <c r="H52" s="8"/>
      <c r="I52" s="8"/>
    </row>
    <row r="53" spans="1:9" ht="15">
      <c r="A53" s="38"/>
      <c r="H53" s="8"/>
      <c r="I53" s="8"/>
    </row>
    <row r="54" spans="1:9" ht="15">
      <c r="A54" s="38"/>
      <c r="H54" s="8"/>
      <c r="I54" s="8"/>
    </row>
    <row r="55" spans="1:9" ht="15">
      <c r="A55" s="30"/>
      <c r="B55" s="30"/>
      <c r="C55" s="30"/>
      <c r="D55" s="30"/>
      <c r="E55" s="30"/>
      <c r="F55" s="30"/>
      <c r="G55" s="30"/>
      <c r="H55" s="30"/>
      <c r="I55" s="30"/>
    </row>
    <row r="56" spans="1:9" ht="15">
      <c r="A56" s="30"/>
      <c r="B56" s="30"/>
      <c r="C56" s="30"/>
      <c r="D56" s="30"/>
      <c r="E56" s="30"/>
      <c r="F56" s="30"/>
      <c r="G56" s="30"/>
      <c r="H56" s="30"/>
      <c r="I56" s="30"/>
    </row>
  </sheetData>
  <mergeCells count="21">
    <mergeCell ref="A11:B11"/>
    <mergeCell ref="A12:A13"/>
    <mergeCell ref="D12:E12"/>
    <mergeCell ref="D13:E13"/>
    <mergeCell ref="A14:B14"/>
    <mergeCell ref="D14:E14"/>
    <mergeCell ref="D11:E11"/>
    <mergeCell ref="A22:G22"/>
    <mergeCell ref="A23:G23"/>
    <mergeCell ref="A24:G24"/>
    <mergeCell ref="A25:G25"/>
    <mergeCell ref="A15:B17"/>
    <mergeCell ref="C15:C17"/>
    <mergeCell ref="D15:E17"/>
    <mergeCell ref="A18:B18"/>
    <mergeCell ref="D18:E18"/>
    <mergeCell ref="A19:B20"/>
    <mergeCell ref="C19:C20"/>
    <mergeCell ref="D19:E20"/>
    <mergeCell ref="A21:B21"/>
    <mergeCell ref="D21:E21"/>
  </mergeCells>
  <phoneticPr fontId="19" type="noConversion"/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3:S146"/>
  <sheetViews>
    <sheetView workbookViewId="0">
      <selection activeCell="N11" sqref="N11"/>
    </sheetView>
  </sheetViews>
  <sheetFormatPr defaultRowHeight="12.75"/>
  <cols>
    <col min="1" max="1" width="15.42578125" customWidth="1"/>
    <col min="3" max="3" width="12.5703125" customWidth="1"/>
    <col min="4" max="4" width="11.85546875" customWidth="1"/>
    <col min="5" max="5" width="14.28515625" customWidth="1"/>
    <col min="12" max="12" width="10.140625" customWidth="1"/>
    <col min="13" max="13" width="10.5703125" customWidth="1"/>
  </cols>
  <sheetData>
    <row r="3" spans="1:19" ht="15.75">
      <c r="A3" s="49" t="s">
        <v>82</v>
      </c>
    </row>
    <row r="5" spans="1:19" ht="13.5" thickBot="1">
      <c r="A5" s="8" t="s">
        <v>70</v>
      </c>
    </row>
    <row r="6" spans="1:19" ht="28.5" customHeight="1" thickBot="1">
      <c r="A6" s="236" t="s">
        <v>28</v>
      </c>
      <c r="B6" s="45"/>
      <c r="C6" s="236" t="s">
        <v>29</v>
      </c>
      <c r="D6" s="236" t="s">
        <v>30</v>
      </c>
      <c r="E6" s="13" t="s">
        <v>31</v>
      </c>
      <c r="F6" s="241" t="s">
        <v>33</v>
      </c>
      <c r="G6" s="15" t="s">
        <v>34</v>
      </c>
      <c r="H6" s="236" t="s">
        <v>36</v>
      </c>
      <c r="I6" s="236" t="s">
        <v>37</v>
      </c>
      <c r="J6" s="238" t="s">
        <v>38</v>
      </c>
      <c r="K6" s="239"/>
      <c r="L6" s="239"/>
      <c r="M6" s="240"/>
    </row>
    <row r="7" spans="1:19" ht="24.75" customHeight="1" thickBot="1">
      <c r="A7" s="237"/>
      <c r="B7" s="46" t="s">
        <v>53</v>
      </c>
      <c r="C7" s="237"/>
      <c r="D7" s="237"/>
      <c r="E7" s="14" t="s">
        <v>32</v>
      </c>
      <c r="F7" s="242"/>
      <c r="G7" s="16" t="s">
        <v>35</v>
      </c>
      <c r="H7" s="237"/>
      <c r="I7" s="237"/>
      <c r="J7" s="47" t="s">
        <v>58</v>
      </c>
      <c r="K7" s="47" t="s">
        <v>60</v>
      </c>
      <c r="L7" s="47" t="s">
        <v>61</v>
      </c>
      <c r="O7" s="53"/>
      <c r="P7" s="53"/>
      <c r="Q7" s="53"/>
      <c r="R7" s="53"/>
      <c r="S7" s="53"/>
    </row>
    <row r="8" spans="1:19" ht="12.75" customHeight="1" thickBot="1">
      <c r="A8" s="28" t="s">
        <v>63</v>
      </c>
      <c r="B8" s="19"/>
      <c r="C8" s="19" t="s">
        <v>13</v>
      </c>
      <c r="D8" s="231" t="s">
        <v>39</v>
      </c>
      <c r="E8" s="231" t="s">
        <v>54</v>
      </c>
      <c r="F8" s="234" t="s">
        <v>40</v>
      </c>
      <c r="G8" s="234" t="s">
        <v>41</v>
      </c>
      <c r="H8" s="234">
        <v>1</v>
      </c>
      <c r="I8" s="21" t="s">
        <v>42</v>
      </c>
      <c r="J8" s="52">
        <v>4.3499999999999996</v>
      </c>
      <c r="K8" s="52">
        <v>6.87</v>
      </c>
      <c r="L8" s="52">
        <v>7.37</v>
      </c>
    </row>
    <row r="9" spans="1:19" ht="36.75" customHeight="1" thickBot="1">
      <c r="A9" s="28" t="s">
        <v>66</v>
      </c>
      <c r="B9" s="19" t="s">
        <v>62</v>
      </c>
      <c r="C9" s="19" t="s">
        <v>68</v>
      </c>
      <c r="D9" s="232"/>
      <c r="E9" s="232"/>
      <c r="F9" s="235"/>
      <c r="G9" s="235"/>
      <c r="H9" s="235"/>
      <c r="I9" s="21" t="s">
        <v>43</v>
      </c>
      <c r="J9" s="52">
        <v>1.86</v>
      </c>
      <c r="K9" s="52">
        <v>6.5499999999999989</v>
      </c>
      <c r="L9" s="52">
        <v>7.379999999999999</v>
      </c>
    </row>
    <row r="10" spans="1:19" ht="34.5" customHeight="1" thickBot="1">
      <c r="A10" s="17"/>
      <c r="B10" s="6"/>
      <c r="C10" s="19" t="s">
        <v>69</v>
      </c>
      <c r="D10" s="232"/>
      <c r="E10" s="232"/>
      <c r="F10" s="234" t="s">
        <v>40</v>
      </c>
      <c r="G10" s="234" t="s">
        <v>44</v>
      </c>
      <c r="H10" s="234">
        <v>1</v>
      </c>
      <c r="I10" s="21" t="s">
        <v>42</v>
      </c>
      <c r="J10" s="52">
        <v>2.35</v>
      </c>
      <c r="K10" s="52">
        <v>4.3</v>
      </c>
      <c r="L10" s="52">
        <v>4.6499999999999995</v>
      </c>
    </row>
    <row r="11" spans="1:19" ht="12.75" customHeight="1" thickBot="1">
      <c r="A11" s="17"/>
      <c r="B11" s="6"/>
      <c r="C11" s="6"/>
      <c r="D11" s="233"/>
      <c r="E11" s="233"/>
      <c r="F11" s="235"/>
      <c r="G11" s="235"/>
      <c r="H11" s="235"/>
      <c r="I11" s="21" t="s">
        <v>43</v>
      </c>
      <c r="J11" s="52">
        <v>0.21</v>
      </c>
      <c r="K11" s="52">
        <v>3.6899999999999995</v>
      </c>
      <c r="L11" s="52">
        <v>4.5399999999999991</v>
      </c>
    </row>
    <row r="12" spans="1:19" ht="24" customHeight="1" thickBot="1">
      <c r="A12" s="17"/>
      <c r="B12" s="6"/>
      <c r="C12" s="6"/>
      <c r="D12" s="231" t="s">
        <v>45</v>
      </c>
      <c r="E12" s="231" t="s">
        <v>55</v>
      </c>
      <c r="F12" s="234" t="s">
        <v>46</v>
      </c>
      <c r="G12" s="234" t="s">
        <v>47</v>
      </c>
      <c r="H12" s="234">
        <v>1</v>
      </c>
      <c r="I12" s="21" t="s">
        <v>42</v>
      </c>
      <c r="J12" s="52">
        <v>6.96</v>
      </c>
      <c r="K12" s="52">
        <v>9.19</v>
      </c>
      <c r="L12" s="52">
        <v>9.4899999999999984</v>
      </c>
    </row>
    <row r="13" spans="1:19" ht="27" customHeight="1" thickBot="1">
      <c r="A13" s="17"/>
      <c r="B13" s="6"/>
      <c r="C13" s="6"/>
      <c r="D13" s="232"/>
      <c r="E13" s="232"/>
      <c r="F13" s="235"/>
      <c r="G13" s="235"/>
      <c r="H13" s="235"/>
      <c r="I13" s="21" t="s">
        <v>43</v>
      </c>
      <c r="J13" s="52">
        <v>3.01</v>
      </c>
      <c r="K13" s="52">
        <v>10.139999999999999</v>
      </c>
      <c r="L13" s="52">
        <v>10.509999999999998</v>
      </c>
    </row>
    <row r="14" spans="1:19" ht="29.25" customHeight="1" thickBot="1">
      <c r="A14" s="17"/>
      <c r="B14" s="6"/>
      <c r="C14" s="6"/>
      <c r="D14" s="232"/>
      <c r="E14" s="232"/>
      <c r="F14" s="234" t="s">
        <v>46</v>
      </c>
      <c r="G14" s="234" t="s">
        <v>48</v>
      </c>
      <c r="H14" s="234">
        <v>1</v>
      </c>
      <c r="I14" s="21" t="s">
        <v>42</v>
      </c>
      <c r="J14" s="52">
        <v>4.25</v>
      </c>
      <c r="K14" s="52">
        <v>6.919999999999999</v>
      </c>
      <c r="L14" s="52">
        <v>7.18</v>
      </c>
    </row>
    <row r="15" spans="1:19" ht="25.5" customHeight="1" thickBot="1">
      <c r="A15" s="18"/>
      <c r="B15" s="20"/>
      <c r="C15" s="20"/>
      <c r="D15" s="233"/>
      <c r="E15" s="233"/>
      <c r="F15" s="235"/>
      <c r="G15" s="235"/>
      <c r="H15" s="235"/>
      <c r="I15" s="21" t="s">
        <v>43</v>
      </c>
      <c r="J15" s="52">
        <v>1.04</v>
      </c>
      <c r="K15" s="52">
        <v>6.93</v>
      </c>
      <c r="L15" s="52">
        <v>7.4700000000000006</v>
      </c>
    </row>
    <row r="16" spans="1:19" ht="28.5" customHeight="1">
      <c r="A16" s="1"/>
      <c r="B16" s="1"/>
    </row>
    <row r="17" spans="1:13" ht="12.75" customHeight="1">
      <c r="A17" s="23" t="s">
        <v>83</v>
      </c>
      <c r="B17" s="23"/>
    </row>
    <row r="18" spans="1:13" ht="12.75" customHeight="1">
      <c r="A18" s="12"/>
      <c r="B18" s="12"/>
    </row>
    <row r="19" spans="1:13" ht="12.75" customHeight="1">
      <c r="A19" s="43" t="s">
        <v>101</v>
      </c>
      <c r="B19" s="43"/>
      <c r="C19" s="43"/>
      <c r="D19" s="43"/>
      <c r="E19" s="43"/>
      <c r="F19" s="43"/>
      <c r="G19" s="43"/>
      <c r="H19" s="43"/>
      <c r="I19" s="43"/>
    </row>
    <row r="20" spans="1:13" ht="12.75" customHeight="1">
      <c r="A20" s="43"/>
      <c r="B20" s="43"/>
      <c r="C20" s="43"/>
      <c r="D20" s="43"/>
      <c r="E20" s="42"/>
      <c r="F20" s="42"/>
      <c r="G20" s="42"/>
      <c r="H20" s="42"/>
    </row>
    <row r="21" spans="1:13" ht="12.75" customHeight="1">
      <c r="A21" s="48"/>
      <c r="B21" s="48"/>
      <c r="C21" s="48"/>
      <c r="D21" s="48"/>
      <c r="E21" s="48"/>
      <c r="F21" s="48"/>
      <c r="G21" s="48"/>
      <c r="H21" s="48"/>
      <c r="I21" s="48"/>
      <c r="J21" s="48"/>
      <c r="K21" s="48"/>
      <c r="L21" s="48"/>
      <c r="M21" s="48"/>
    </row>
    <row r="23" spans="1:13" ht="13.5" thickBot="1">
      <c r="A23" s="8" t="s">
        <v>74</v>
      </c>
    </row>
    <row r="24" spans="1:13" ht="24.75" thickBot="1">
      <c r="A24" s="236" t="s">
        <v>28</v>
      </c>
      <c r="B24" s="45"/>
      <c r="C24" s="236" t="s">
        <v>29</v>
      </c>
      <c r="D24" s="236" t="s">
        <v>30</v>
      </c>
      <c r="E24" s="13" t="s">
        <v>31</v>
      </c>
      <c r="F24" s="241" t="s">
        <v>33</v>
      </c>
      <c r="G24" s="15" t="s">
        <v>34</v>
      </c>
      <c r="H24" s="236" t="s">
        <v>36</v>
      </c>
      <c r="I24" s="236" t="s">
        <v>37</v>
      </c>
      <c r="J24" s="238" t="s">
        <v>38</v>
      </c>
      <c r="K24" s="239"/>
      <c r="L24" s="239"/>
      <c r="M24" s="240"/>
    </row>
    <row r="25" spans="1:13" ht="24.75" thickBot="1">
      <c r="A25" s="237"/>
      <c r="B25" s="46" t="s">
        <v>53</v>
      </c>
      <c r="C25" s="237"/>
      <c r="D25" s="237"/>
      <c r="E25" s="14" t="s">
        <v>32</v>
      </c>
      <c r="F25" s="242"/>
      <c r="G25" s="16" t="s">
        <v>35</v>
      </c>
      <c r="H25" s="237"/>
      <c r="I25" s="237"/>
      <c r="J25" s="47" t="s">
        <v>58</v>
      </c>
      <c r="K25" s="47" t="s">
        <v>60</v>
      </c>
      <c r="L25" s="47" t="s">
        <v>61</v>
      </c>
    </row>
    <row r="26" spans="1:13" ht="13.5" thickBot="1">
      <c r="A26" s="28" t="s">
        <v>63</v>
      </c>
      <c r="B26" s="19"/>
      <c r="C26" s="19" t="s">
        <v>12</v>
      </c>
      <c r="D26" s="231" t="s">
        <v>39</v>
      </c>
      <c r="E26" s="231" t="s">
        <v>54</v>
      </c>
      <c r="F26" s="234" t="s">
        <v>40</v>
      </c>
      <c r="G26" s="234" t="s">
        <v>41</v>
      </c>
      <c r="H26" s="234">
        <v>1</v>
      </c>
      <c r="I26" s="21" t="s">
        <v>42</v>
      </c>
      <c r="J26" s="22">
        <v>0.68</v>
      </c>
      <c r="K26" s="22">
        <v>2.87</v>
      </c>
      <c r="L26" s="22">
        <v>3.45</v>
      </c>
    </row>
    <row r="27" spans="1:13" ht="24.75" thickBot="1">
      <c r="A27" s="28" t="s">
        <v>66</v>
      </c>
      <c r="B27" s="19" t="s">
        <v>62</v>
      </c>
      <c r="C27" s="19" t="s">
        <v>64</v>
      </c>
      <c r="D27" s="232"/>
      <c r="E27" s="232"/>
      <c r="F27" s="235"/>
      <c r="G27" s="235"/>
      <c r="H27" s="235"/>
      <c r="I27" s="21" t="s">
        <v>43</v>
      </c>
      <c r="J27" s="22">
        <v>-0.36</v>
      </c>
      <c r="K27" s="22">
        <v>2.0199999999999996</v>
      </c>
      <c r="L27" s="22">
        <v>2.7300000000000004</v>
      </c>
    </row>
    <row r="28" spans="1:13" ht="24.75" thickBot="1">
      <c r="A28" s="17"/>
      <c r="B28" s="6"/>
      <c r="C28" s="19" t="s">
        <v>65</v>
      </c>
      <c r="D28" s="232"/>
      <c r="E28" s="232"/>
      <c r="F28" s="234" t="s">
        <v>40</v>
      </c>
      <c r="G28" s="234" t="s">
        <v>44</v>
      </c>
      <c r="H28" s="234">
        <v>1</v>
      </c>
      <c r="I28" s="21" t="s">
        <v>42</v>
      </c>
      <c r="J28" s="22">
        <v>-0.08</v>
      </c>
      <c r="K28" s="22">
        <v>1.4699999999999998</v>
      </c>
      <c r="L28" s="22">
        <v>1.94</v>
      </c>
    </row>
    <row r="29" spans="1:13" ht="13.5" thickBot="1">
      <c r="A29" s="17"/>
      <c r="B29" s="6"/>
      <c r="C29" s="6"/>
      <c r="D29" s="233"/>
      <c r="E29" s="233"/>
      <c r="F29" s="235"/>
      <c r="G29" s="235"/>
      <c r="H29" s="235"/>
      <c r="I29" s="21" t="s">
        <v>43</v>
      </c>
      <c r="J29" s="22">
        <v>-0.98</v>
      </c>
      <c r="K29" s="22">
        <v>1</v>
      </c>
      <c r="L29" s="22">
        <v>1.67</v>
      </c>
    </row>
    <row r="30" spans="1:13" ht="13.5" thickBot="1">
      <c r="A30" s="17"/>
      <c r="B30" s="6"/>
      <c r="C30" s="6"/>
      <c r="D30" s="231" t="s">
        <v>45</v>
      </c>
      <c r="E30" s="231" t="s">
        <v>55</v>
      </c>
      <c r="F30" s="234" t="s">
        <v>46</v>
      </c>
      <c r="G30" s="234" t="s">
        <v>47</v>
      </c>
      <c r="H30" s="234">
        <v>1</v>
      </c>
      <c r="I30" s="21" t="s">
        <v>42</v>
      </c>
      <c r="J30" s="21">
        <v>2.34</v>
      </c>
      <c r="K30" s="21">
        <v>5.04</v>
      </c>
      <c r="L30" s="21">
        <v>5.3599999999999994</v>
      </c>
    </row>
    <row r="31" spans="1:13" ht="13.5" thickBot="1">
      <c r="A31" s="17"/>
      <c r="B31" s="6"/>
      <c r="C31" s="6"/>
      <c r="D31" s="232"/>
      <c r="E31" s="232"/>
      <c r="F31" s="235"/>
      <c r="G31" s="235"/>
      <c r="H31" s="235"/>
      <c r="I31" s="21" t="s">
        <v>43</v>
      </c>
      <c r="J31" s="21">
        <v>0.55000000000000004</v>
      </c>
      <c r="K31" s="21">
        <v>4.4799999999999995</v>
      </c>
      <c r="L31" s="21">
        <v>5.14</v>
      </c>
    </row>
    <row r="32" spans="1:13" ht="13.5" thickBot="1">
      <c r="A32" s="17"/>
      <c r="B32" s="6"/>
      <c r="C32" s="6"/>
      <c r="D32" s="232"/>
      <c r="E32" s="232"/>
      <c r="F32" s="234" t="s">
        <v>46</v>
      </c>
      <c r="G32" s="234" t="s">
        <v>48</v>
      </c>
      <c r="H32" s="234">
        <v>1</v>
      </c>
      <c r="I32" s="21" t="s">
        <v>42</v>
      </c>
      <c r="J32" s="21">
        <v>0.51</v>
      </c>
      <c r="K32" s="21">
        <v>3.08</v>
      </c>
      <c r="L32" s="21">
        <v>3.4699999999999998</v>
      </c>
    </row>
    <row r="33" spans="1:13" ht="13.5" thickBot="1">
      <c r="A33" s="18"/>
      <c r="B33" s="20"/>
      <c r="C33" s="20"/>
      <c r="D33" s="233"/>
      <c r="E33" s="233"/>
      <c r="F33" s="235"/>
      <c r="G33" s="235"/>
      <c r="H33" s="235"/>
      <c r="I33" s="21" t="s">
        <v>43</v>
      </c>
      <c r="J33" s="21">
        <v>0.33</v>
      </c>
      <c r="K33" s="21">
        <v>2.6800000000000015</v>
      </c>
      <c r="L33" s="21">
        <v>3.2800000000000011</v>
      </c>
    </row>
    <row r="34" spans="1:13">
      <c r="A34" s="1"/>
      <c r="B34" s="1"/>
    </row>
    <row r="35" spans="1:13">
      <c r="A35" s="23" t="s">
        <v>50</v>
      </c>
      <c r="B35" s="23"/>
    </row>
    <row r="36" spans="1:13">
      <c r="A36" s="12"/>
      <c r="B36" s="12"/>
    </row>
    <row r="37" spans="1:13" ht="15.75">
      <c r="A37" s="43" t="s">
        <v>98</v>
      </c>
      <c r="B37" s="43"/>
      <c r="C37" s="43"/>
      <c r="D37" s="43"/>
    </row>
    <row r="38" spans="1:13" ht="15.75">
      <c r="A38" s="56" t="s">
        <v>99</v>
      </c>
      <c r="B38" s="43"/>
      <c r="C38" s="43"/>
      <c r="D38" s="43"/>
      <c r="E38" s="43"/>
      <c r="F38" s="43"/>
      <c r="G38" s="43"/>
      <c r="H38" s="43"/>
      <c r="I38" s="43"/>
    </row>
    <row r="39" spans="1:13" ht="15.75">
      <c r="A39" s="43" t="s">
        <v>100</v>
      </c>
      <c r="B39" s="43"/>
      <c r="C39" s="43"/>
      <c r="D39" s="43"/>
      <c r="E39" s="43"/>
      <c r="F39" s="43"/>
      <c r="G39" s="43"/>
      <c r="H39" s="43"/>
      <c r="I39" s="43"/>
    </row>
    <row r="40" spans="1:13" ht="15.75">
      <c r="A40" s="43"/>
      <c r="B40" s="43"/>
      <c r="C40" s="43"/>
      <c r="D40" s="43"/>
      <c r="E40" s="42"/>
      <c r="F40" s="42"/>
      <c r="G40" s="42"/>
      <c r="H40" s="42"/>
    </row>
    <row r="41" spans="1:13" ht="13.5" thickBot="1">
      <c r="A41" s="8" t="s">
        <v>73</v>
      </c>
    </row>
    <row r="42" spans="1:13" ht="24.75" thickBot="1">
      <c r="A42" s="236" t="s">
        <v>28</v>
      </c>
      <c r="B42" s="45"/>
      <c r="C42" s="236" t="s">
        <v>29</v>
      </c>
      <c r="D42" s="236" t="s">
        <v>30</v>
      </c>
      <c r="E42" s="13" t="s">
        <v>31</v>
      </c>
      <c r="F42" s="241" t="s">
        <v>33</v>
      </c>
      <c r="G42" s="15" t="s">
        <v>34</v>
      </c>
      <c r="H42" s="236" t="s">
        <v>36</v>
      </c>
      <c r="I42" s="236" t="s">
        <v>37</v>
      </c>
      <c r="J42" s="238" t="s">
        <v>38</v>
      </c>
      <c r="K42" s="239"/>
      <c r="L42" s="239"/>
      <c r="M42" s="240"/>
    </row>
    <row r="43" spans="1:13" ht="24.75" thickBot="1">
      <c r="A43" s="237"/>
      <c r="B43" s="46" t="s">
        <v>53</v>
      </c>
      <c r="C43" s="237"/>
      <c r="D43" s="237"/>
      <c r="E43" s="14" t="s">
        <v>32</v>
      </c>
      <c r="F43" s="242"/>
      <c r="G43" s="16" t="s">
        <v>35</v>
      </c>
      <c r="H43" s="237"/>
      <c r="I43" s="237"/>
      <c r="J43" s="47" t="s">
        <v>60</v>
      </c>
      <c r="K43" s="47" t="s">
        <v>61</v>
      </c>
    </row>
    <row r="44" spans="1:13" ht="13.5" thickBot="1">
      <c r="A44" s="28" t="s">
        <v>63</v>
      </c>
      <c r="B44" s="19"/>
      <c r="C44" s="19" t="s">
        <v>13</v>
      </c>
      <c r="D44" s="231" t="s">
        <v>39</v>
      </c>
      <c r="E44" s="231" t="s">
        <v>54</v>
      </c>
      <c r="F44" s="234" t="s">
        <v>40</v>
      </c>
      <c r="G44" s="234" t="s">
        <v>41</v>
      </c>
      <c r="H44" s="234">
        <v>1</v>
      </c>
      <c r="I44" s="21" t="s">
        <v>42</v>
      </c>
      <c r="J44" s="22">
        <v>6.97</v>
      </c>
      <c r="K44" s="22">
        <v>7.13</v>
      </c>
    </row>
    <row r="45" spans="1:13" ht="24.75" thickBot="1">
      <c r="A45" s="28" t="s">
        <v>66</v>
      </c>
      <c r="B45" s="19" t="s">
        <v>67</v>
      </c>
      <c r="C45" s="19" t="s">
        <v>68</v>
      </c>
      <c r="D45" s="232"/>
      <c r="E45" s="232"/>
      <c r="F45" s="235"/>
      <c r="G45" s="235"/>
      <c r="H45" s="235"/>
      <c r="I45" s="21" t="s">
        <v>43</v>
      </c>
      <c r="J45" s="22">
        <v>6.57</v>
      </c>
      <c r="K45" s="22">
        <v>7.04</v>
      </c>
    </row>
    <row r="46" spans="1:13" ht="24.75" thickBot="1">
      <c r="A46" s="17"/>
      <c r="B46" s="6"/>
      <c r="C46" s="19" t="s">
        <v>69</v>
      </c>
      <c r="D46" s="232"/>
      <c r="E46" s="232"/>
      <c r="F46" s="234" t="s">
        <v>40</v>
      </c>
      <c r="G46" s="234" t="s">
        <v>44</v>
      </c>
      <c r="H46" s="234">
        <v>1</v>
      </c>
      <c r="I46" s="21" t="s">
        <v>42</v>
      </c>
      <c r="J46" s="22">
        <v>3.94</v>
      </c>
      <c r="K46" s="22">
        <v>4.03</v>
      </c>
    </row>
    <row r="47" spans="1:13" ht="13.5" thickBot="1">
      <c r="A47" s="17"/>
      <c r="B47" s="6"/>
      <c r="C47" s="6"/>
      <c r="D47" s="233"/>
      <c r="E47" s="233"/>
      <c r="F47" s="235"/>
      <c r="G47" s="235"/>
      <c r="H47" s="235"/>
      <c r="I47" s="21" t="s">
        <v>43</v>
      </c>
      <c r="J47" s="22">
        <v>3.33</v>
      </c>
      <c r="K47" s="22">
        <v>3.93</v>
      </c>
    </row>
    <row r="48" spans="1:13" ht="13.5" thickBot="1">
      <c r="A48" s="17"/>
      <c r="B48" s="6"/>
      <c r="C48" s="6"/>
      <c r="D48" s="231" t="s">
        <v>45</v>
      </c>
      <c r="E48" s="231" t="s">
        <v>55</v>
      </c>
      <c r="F48" s="234" t="s">
        <v>46</v>
      </c>
      <c r="G48" s="234" t="s">
        <v>47</v>
      </c>
      <c r="H48" s="234">
        <v>1</v>
      </c>
      <c r="I48" s="21" t="s">
        <v>42</v>
      </c>
      <c r="J48" s="21">
        <v>8.92</v>
      </c>
      <c r="K48" s="21">
        <v>9.02</v>
      </c>
    </row>
    <row r="49" spans="1:13" ht="13.5" thickBot="1">
      <c r="A49" s="17"/>
      <c r="B49" s="6"/>
      <c r="C49" s="6"/>
      <c r="D49" s="232"/>
      <c r="E49" s="232"/>
      <c r="F49" s="235"/>
      <c r="G49" s="235"/>
      <c r="H49" s="235"/>
      <c r="I49" s="21" t="s">
        <v>43</v>
      </c>
      <c r="J49" s="21">
        <v>9.27</v>
      </c>
      <c r="K49" s="21">
        <v>9.43</v>
      </c>
    </row>
    <row r="50" spans="1:13" ht="13.5" thickBot="1">
      <c r="A50" s="17"/>
      <c r="B50" s="6"/>
      <c r="C50" s="6"/>
      <c r="D50" s="232"/>
      <c r="E50" s="232"/>
      <c r="F50" s="234" t="s">
        <v>46</v>
      </c>
      <c r="G50" s="234" t="s">
        <v>48</v>
      </c>
      <c r="H50" s="234">
        <v>1</v>
      </c>
      <c r="I50" s="21" t="s">
        <v>42</v>
      </c>
      <c r="J50" s="21">
        <v>6.26</v>
      </c>
      <c r="K50" s="21">
        <v>6.39</v>
      </c>
    </row>
    <row r="51" spans="1:13" ht="13.5" thickBot="1">
      <c r="A51" s="18"/>
      <c r="B51" s="20"/>
      <c r="C51" s="20"/>
      <c r="D51" s="233"/>
      <c r="E51" s="233"/>
      <c r="F51" s="235"/>
      <c r="G51" s="235"/>
      <c r="H51" s="235"/>
      <c r="I51" s="21" t="s">
        <v>43</v>
      </c>
      <c r="J51" s="21">
        <v>6.15</v>
      </c>
      <c r="K51" s="21">
        <v>5.91</v>
      </c>
    </row>
    <row r="52" spans="1:13">
      <c r="A52" s="1"/>
      <c r="B52" s="1"/>
    </row>
    <row r="53" spans="1:13">
      <c r="A53" s="23" t="s">
        <v>50</v>
      </c>
      <c r="B53" s="23"/>
    </row>
    <row r="54" spans="1:13">
      <c r="A54" s="12"/>
      <c r="B54" s="12"/>
    </row>
    <row r="55" spans="1:13" ht="15.75">
      <c r="A55" s="43" t="s">
        <v>71</v>
      </c>
      <c r="B55" s="43"/>
      <c r="C55" s="43"/>
      <c r="D55" s="43"/>
    </row>
    <row r="56" spans="1:13" ht="15.75">
      <c r="A56" s="43"/>
      <c r="B56" s="43"/>
      <c r="C56" s="43"/>
      <c r="D56" s="43"/>
      <c r="E56" s="43"/>
      <c r="F56" s="43"/>
      <c r="G56" s="43"/>
      <c r="H56" s="43"/>
      <c r="I56" s="43"/>
    </row>
    <row r="57" spans="1:13" ht="15.75">
      <c r="A57" s="43"/>
      <c r="B57" s="43"/>
      <c r="C57" s="43"/>
      <c r="D57" s="43"/>
      <c r="E57" s="43"/>
      <c r="F57" s="43"/>
      <c r="G57" s="43"/>
      <c r="H57" s="43"/>
      <c r="I57" s="43"/>
    </row>
    <row r="58" spans="1:13" ht="15.75">
      <c r="A58" s="43"/>
      <c r="B58" s="43"/>
      <c r="C58" s="43"/>
      <c r="D58" s="43"/>
      <c r="E58" s="42"/>
      <c r="F58" s="42"/>
      <c r="G58" s="42"/>
      <c r="H58" s="42"/>
    </row>
    <row r="59" spans="1:13" ht="13.5" thickBot="1">
      <c r="A59" s="8" t="s">
        <v>72</v>
      </c>
    </row>
    <row r="60" spans="1:13" ht="24.75" thickBot="1">
      <c r="A60" s="236" t="s">
        <v>28</v>
      </c>
      <c r="B60" s="45"/>
      <c r="C60" s="236" t="s">
        <v>29</v>
      </c>
      <c r="D60" s="236" t="s">
        <v>30</v>
      </c>
      <c r="E60" s="13" t="s">
        <v>31</v>
      </c>
      <c r="F60" s="241" t="s">
        <v>33</v>
      </c>
      <c r="G60" s="15" t="s">
        <v>34</v>
      </c>
      <c r="H60" s="236" t="s">
        <v>36</v>
      </c>
      <c r="I60" s="236" t="s">
        <v>37</v>
      </c>
      <c r="J60" s="238" t="s">
        <v>38</v>
      </c>
      <c r="K60" s="239"/>
      <c r="L60" s="239"/>
      <c r="M60" s="240"/>
    </row>
    <row r="61" spans="1:13" ht="24.75" thickBot="1">
      <c r="A61" s="237"/>
      <c r="B61" s="46" t="s">
        <v>53</v>
      </c>
      <c r="C61" s="237"/>
      <c r="D61" s="237"/>
      <c r="E61" s="14" t="s">
        <v>32</v>
      </c>
      <c r="F61" s="242"/>
      <c r="G61" s="16" t="s">
        <v>35</v>
      </c>
      <c r="H61" s="237"/>
      <c r="I61" s="237"/>
      <c r="J61" s="47" t="s">
        <v>60</v>
      </c>
      <c r="K61" s="47" t="s">
        <v>61</v>
      </c>
    </row>
    <row r="62" spans="1:13" ht="13.5" thickBot="1">
      <c r="A62" s="28" t="s">
        <v>63</v>
      </c>
      <c r="B62" s="19"/>
      <c r="C62" s="19" t="s">
        <v>12</v>
      </c>
      <c r="D62" s="231" t="s">
        <v>39</v>
      </c>
      <c r="E62" s="231" t="s">
        <v>54</v>
      </c>
      <c r="F62" s="234" t="s">
        <v>40</v>
      </c>
      <c r="G62" s="234" t="s">
        <v>41</v>
      </c>
      <c r="H62" s="234">
        <v>1</v>
      </c>
      <c r="I62" s="21" t="s">
        <v>42</v>
      </c>
      <c r="J62" s="22">
        <v>2.98</v>
      </c>
      <c r="K62" s="22">
        <v>3.32</v>
      </c>
    </row>
    <row r="63" spans="1:13" ht="24.75" thickBot="1">
      <c r="A63" s="28" t="s">
        <v>66</v>
      </c>
      <c r="B63" s="19" t="s">
        <v>67</v>
      </c>
      <c r="C63" s="19" t="s">
        <v>64</v>
      </c>
      <c r="D63" s="232"/>
      <c r="E63" s="232"/>
      <c r="F63" s="235"/>
      <c r="G63" s="235"/>
      <c r="H63" s="235"/>
      <c r="I63" s="21" t="s">
        <v>43</v>
      </c>
      <c r="J63" s="22">
        <v>2.1800000000000002</v>
      </c>
      <c r="K63" s="22">
        <v>2.72</v>
      </c>
    </row>
    <row r="64" spans="1:13" ht="24.75" thickBot="1">
      <c r="A64" s="17"/>
      <c r="B64" s="6"/>
      <c r="C64" s="19" t="s">
        <v>65</v>
      </c>
      <c r="D64" s="232"/>
      <c r="E64" s="232"/>
      <c r="F64" s="234" t="s">
        <v>40</v>
      </c>
      <c r="G64" s="234" t="s">
        <v>44</v>
      </c>
      <c r="H64" s="234">
        <v>1</v>
      </c>
      <c r="I64" s="21" t="s">
        <v>42</v>
      </c>
      <c r="J64" s="22">
        <v>1.19</v>
      </c>
      <c r="K64" s="22">
        <v>1.55</v>
      </c>
    </row>
    <row r="65" spans="1:17" ht="13.5" thickBot="1">
      <c r="A65" s="17"/>
      <c r="B65" s="6"/>
      <c r="C65" s="6"/>
      <c r="D65" s="233"/>
      <c r="E65" s="233"/>
      <c r="F65" s="235"/>
      <c r="G65" s="235"/>
      <c r="H65" s="235"/>
      <c r="I65" s="21" t="s">
        <v>43</v>
      </c>
      <c r="J65" s="22">
        <v>1.03</v>
      </c>
      <c r="K65" s="22">
        <v>1.46</v>
      </c>
    </row>
    <row r="66" spans="1:17" ht="13.5" thickBot="1">
      <c r="A66" s="17"/>
      <c r="B66" s="6"/>
      <c r="C66" s="6"/>
      <c r="D66" s="231" t="s">
        <v>45</v>
      </c>
      <c r="E66" s="231" t="s">
        <v>55</v>
      </c>
      <c r="F66" s="234" t="s">
        <v>46</v>
      </c>
      <c r="G66" s="234" t="s">
        <v>47</v>
      </c>
      <c r="H66" s="234">
        <v>1</v>
      </c>
      <c r="I66" s="21" t="s">
        <v>42</v>
      </c>
      <c r="J66" s="21">
        <v>4.92</v>
      </c>
      <c r="K66" s="21">
        <v>5.01</v>
      </c>
    </row>
    <row r="67" spans="1:17" ht="13.5" thickBot="1">
      <c r="A67" s="17"/>
      <c r="B67" s="6"/>
      <c r="C67" s="6"/>
      <c r="D67" s="232"/>
      <c r="E67" s="232"/>
      <c r="F67" s="235"/>
      <c r="G67" s="235"/>
      <c r="H67" s="235"/>
      <c r="I67" s="21" t="s">
        <v>43</v>
      </c>
      <c r="J67" s="21">
        <v>4.3099999999999996</v>
      </c>
      <c r="K67" s="21">
        <v>4.6100000000000003</v>
      </c>
    </row>
    <row r="68" spans="1:17" ht="13.5" thickBot="1">
      <c r="A68" s="17"/>
      <c r="B68" s="6"/>
      <c r="C68" s="6"/>
      <c r="D68" s="232"/>
      <c r="E68" s="232"/>
      <c r="F68" s="234" t="s">
        <v>46</v>
      </c>
      <c r="G68" s="234" t="s">
        <v>48</v>
      </c>
      <c r="H68" s="234">
        <v>1</v>
      </c>
      <c r="I68" s="21" t="s">
        <v>42</v>
      </c>
      <c r="J68" s="21">
        <v>2.61</v>
      </c>
      <c r="K68" s="21">
        <v>2.82</v>
      </c>
    </row>
    <row r="69" spans="1:17" ht="13.5" thickBot="1">
      <c r="A69" s="18"/>
      <c r="B69" s="20"/>
      <c r="C69" s="20"/>
      <c r="D69" s="233"/>
      <c r="E69" s="233"/>
      <c r="F69" s="235"/>
      <c r="G69" s="235"/>
      <c r="H69" s="235"/>
      <c r="I69" s="21" t="s">
        <v>43</v>
      </c>
      <c r="J69" s="21">
        <v>2.27</v>
      </c>
      <c r="K69" s="21">
        <v>2.68</v>
      </c>
    </row>
    <row r="70" spans="1:17">
      <c r="A70" s="1"/>
      <c r="B70" s="1"/>
    </row>
    <row r="71" spans="1:17">
      <c r="A71" s="23" t="s">
        <v>50</v>
      </c>
      <c r="B71" s="23"/>
    </row>
    <row r="72" spans="1:17">
      <c r="A72" s="12"/>
      <c r="B72" s="12"/>
    </row>
    <row r="73" spans="1:17" ht="15.75">
      <c r="A73" s="43" t="s">
        <v>71</v>
      </c>
      <c r="B73" s="43"/>
      <c r="C73" s="43"/>
      <c r="D73" s="43"/>
    </row>
    <row r="74" spans="1:17" ht="15.75">
      <c r="A74" s="43"/>
      <c r="B74" s="43"/>
      <c r="C74" s="43"/>
      <c r="D74" s="43"/>
      <c r="E74" s="43"/>
      <c r="F74" s="43"/>
      <c r="G74" s="43"/>
      <c r="H74" s="43"/>
      <c r="I74" s="43"/>
    </row>
    <row r="76" spans="1:17" ht="13.5" thickBot="1">
      <c r="A76" s="8" t="s">
        <v>75</v>
      </c>
    </row>
    <row r="77" spans="1:17" ht="24.75" thickBot="1">
      <c r="A77" s="236" t="s">
        <v>28</v>
      </c>
      <c r="B77" s="45"/>
      <c r="C77" s="236" t="s">
        <v>29</v>
      </c>
      <c r="D77" s="236" t="s">
        <v>30</v>
      </c>
      <c r="E77" s="13" t="s">
        <v>31</v>
      </c>
      <c r="F77" s="241" t="s">
        <v>33</v>
      </c>
      <c r="G77" s="15" t="s">
        <v>34</v>
      </c>
      <c r="H77" s="236" t="s">
        <v>36</v>
      </c>
      <c r="I77" s="236" t="s">
        <v>37</v>
      </c>
      <c r="J77" s="238" t="s">
        <v>38</v>
      </c>
      <c r="K77" s="239"/>
      <c r="L77" s="239"/>
      <c r="M77" s="240"/>
    </row>
    <row r="78" spans="1:17" ht="24.75" thickBot="1">
      <c r="A78" s="237"/>
      <c r="B78" s="46" t="s">
        <v>53</v>
      </c>
      <c r="C78" s="237"/>
      <c r="D78" s="237"/>
      <c r="E78" s="14" t="s">
        <v>32</v>
      </c>
      <c r="F78" s="242"/>
      <c r="G78" s="16" t="s">
        <v>35</v>
      </c>
      <c r="H78" s="237"/>
      <c r="I78" s="237"/>
      <c r="J78" s="47" t="s">
        <v>58</v>
      </c>
      <c r="K78" s="47" t="s">
        <v>59</v>
      </c>
      <c r="L78" s="47" t="s">
        <v>60</v>
      </c>
      <c r="M78" s="47" t="s">
        <v>61</v>
      </c>
      <c r="O78" s="54"/>
      <c r="P78" s="54"/>
      <c r="Q78" s="54"/>
    </row>
    <row r="79" spans="1:17" ht="13.5" thickBot="1">
      <c r="A79" s="28" t="s">
        <v>63</v>
      </c>
      <c r="B79" s="19"/>
      <c r="C79" s="19" t="s">
        <v>13</v>
      </c>
      <c r="D79" s="231" t="s">
        <v>39</v>
      </c>
      <c r="E79" s="231" t="s">
        <v>76</v>
      </c>
      <c r="F79" s="234" t="s">
        <v>77</v>
      </c>
      <c r="G79" s="234" t="s">
        <v>41</v>
      </c>
      <c r="H79" s="234">
        <v>1</v>
      </c>
      <c r="I79" s="21" t="s">
        <v>42</v>
      </c>
      <c r="J79" s="22">
        <v>1.74</v>
      </c>
      <c r="K79" s="22">
        <v>2.3199999999999998</v>
      </c>
      <c r="L79" s="22">
        <v>1.7100000000000009</v>
      </c>
      <c r="M79" s="22">
        <v>2.3900000000000006</v>
      </c>
    </row>
    <row r="80" spans="1:17" ht="24.75" thickBot="1">
      <c r="A80" s="28" t="s">
        <v>66</v>
      </c>
      <c r="B80" s="19" t="s">
        <v>62</v>
      </c>
      <c r="C80" s="19" t="s">
        <v>68</v>
      </c>
      <c r="D80" s="232"/>
      <c r="E80" s="232"/>
      <c r="F80" s="235"/>
      <c r="G80" s="235"/>
      <c r="H80" s="235"/>
      <c r="I80" s="21" t="s">
        <v>43</v>
      </c>
      <c r="J80" s="22">
        <v>-2.66</v>
      </c>
      <c r="K80" s="22">
        <v>-0.97</v>
      </c>
      <c r="L80" s="22">
        <v>1.9999999999999574E-2</v>
      </c>
      <c r="M80" s="22">
        <v>1.75</v>
      </c>
    </row>
    <row r="81" spans="1:13" ht="24.75" thickBot="1">
      <c r="A81" s="17"/>
      <c r="B81" s="6"/>
      <c r="C81" s="19" t="s">
        <v>69</v>
      </c>
      <c r="D81" s="232"/>
      <c r="E81" s="232"/>
      <c r="F81" s="234" t="s">
        <v>77</v>
      </c>
      <c r="G81" s="234" t="s">
        <v>44</v>
      </c>
      <c r="H81" s="234">
        <v>1</v>
      </c>
      <c r="I81" s="21" t="s">
        <v>42</v>
      </c>
      <c r="J81" s="22">
        <v>1.25</v>
      </c>
      <c r="K81" s="22">
        <v>0.41</v>
      </c>
      <c r="L81" s="22">
        <v>-0.32000000000000028</v>
      </c>
      <c r="M81" s="22">
        <v>1.08</v>
      </c>
    </row>
    <row r="82" spans="1:13" ht="13.5" thickBot="1">
      <c r="A82" s="17"/>
      <c r="B82" s="6"/>
      <c r="C82" s="6"/>
      <c r="D82" s="233"/>
      <c r="E82" s="233"/>
      <c r="F82" s="235"/>
      <c r="G82" s="235"/>
      <c r="H82" s="235"/>
      <c r="I82" s="21" t="s">
        <v>43</v>
      </c>
      <c r="J82" s="22" t="s">
        <v>84</v>
      </c>
      <c r="K82" s="22" t="s">
        <v>84</v>
      </c>
      <c r="L82" s="22">
        <v>-0.57000000000000028</v>
      </c>
      <c r="M82" s="22">
        <v>1.1600000000000001</v>
      </c>
    </row>
    <row r="83" spans="1:13" ht="13.5" thickBot="1">
      <c r="A83" s="17"/>
      <c r="B83" s="6"/>
      <c r="C83" s="6"/>
      <c r="D83" s="231" t="s">
        <v>45</v>
      </c>
      <c r="E83" s="231" t="s">
        <v>78</v>
      </c>
      <c r="F83" s="234" t="s">
        <v>49</v>
      </c>
      <c r="G83" s="234" t="s">
        <v>47</v>
      </c>
      <c r="H83" s="234">
        <v>1</v>
      </c>
      <c r="I83" s="21" t="s">
        <v>42</v>
      </c>
      <c r="J83" s="21" t="s">
        <v>84</v>
      </c>
      <c r="K83" s="21" t="s">
        <v>84</v>
      </c>
      <c r="L83" s="21">
        <v>3.55</v>
      </c>
      <c r="M83" s="21">
        <v>4.4399999999999995</v>
      </c>
    </row>
    <row r="84" spans="1:13" ht="13.5" thickBot="1">
      <c r="A84" s="17"/>
      <c r="B84" s="6"/>
      <c r="C84" s="6"/>
      <c r="D84" s="232"/>
      <c r="E84" s="232"/>
      <c r="F84" s="235"/>
      <c r="G84" s="235"/>
      <c r="H84" s="235"/>
      <c r="I84" s="21" t="s">
        <v>43</v>
      </c>
      <c r="J84" s="21">
        <v>-1.67</v>
      </c>
      <c r="K84" s="21">
        <v>-1.03</v>
      </c>
      <c r="L84" s="21">
        <v>0.5600000000000005</v>
      </c>
      <c r="M84" s="21">
        <v>3.1500000000000004</v>
      </c>
    </row>
    <row r="85" spans="1:13" ht="13.5" thickBot="1">
      <c r="A85" s="17"/>
      <c r="B85" s="6"/>
      <c r="C85" s="6"/>
      <c r="D85" s="232"/>
      <c r="E85" s="232"/>
      <c r="F85" s="234" t="s">
        <v>49</v>
      </c>
      <c r="G85" s="234" t="s">
        <v>48</v>
      </c>
      <c r="H85" s="234">
        <v>1</v>
      </c>
      <c r="I85" s="21" t="s">
        <v>42</v>
      </c>
      <c r="J85" s="21">
        <v>0.43</v>
      </c>
      <c r="K85" s="21">
        <v>1.22</v>
      </c>
      <c r="L85" s="21">
        <v>1.0099999999999998</v>
      </c>
      <c r="M85" s="21">
        <v>2.1500000000000004</v>
      </c>
    </row>
    <row r="86" spans="1:13" ht="13.5" thickBot="1">
      <c r="A86" s="18"/>
      <c r="B86" s="20"/>
      <c r="C86" s="20"/>
      <c r="D86" s="233"/>
      <c r="E86" s="233"/>
      <c r="F86" s="235"/>
      <c r="G86" s="235"/>
      <c r="H86" s="235"/>
      <c r="I86" s="21" t="s">
        <v>43</v>
      </c>
      <c r="J86" s="21" t="s">
        <v>84</v>
      </c>
      <c r="K86" s="21" t="s">
        <v>84</v>
      </c>
      <c r="L86" s="21">
        <v>-0.63000000000000078</v>
      </c>
      <c r="M86" s="21">
        <v>1.7300000000000004</v>
      </c>
    </row>
    <row r="87" spans="1:13">
      <c r="A87" s="1"/>
      <c r="B87" s="1"/>
    </row>
    <row r="88" spans="1:13">
      <c r="A88" s="23" t="s">
        <v>50</v>
      </c>
      <c r="B88" s="23"/>
    </row>
    <row r="89" spans="1:13">
      <c r="A89" s="12"/>
      <c r="B89" s="12"/>
    </row>
    <row r="90" spans="1:13" ht="15.75">
      <c r="A90" s="43" t="s">
        <v>71</v>
      </c>
      <c r="B90" s="43"/>
      <c r="C90" s="43"/>
      <c r="D90" s="43"/>
      <c r="E90" s="43"/>
      <c r="F90" s="43"/>
      <c r="G90" s="43"/>
      <c r="H90" s="43"/>
      <c r="I90" s="43"/>
    </row>
    <row r="91" spans="1:13" ht="15.75">
      <c r="A91" s="56" t="s">
        <v>99</v>
      </c>
      <c r="B91" s="43"/>
      <c r="C91" s="43"/>
      <c r="D91" s="43"/>
      <c r="E91" s="43"/>
      <c r="F91" s="43"/>
      <c r="G91" s="43"/>
      <c r="H91" s="43"/>
      <c r="I91" s="43"/>
    </row>
    <row r="92" spans="1:13" ht="15.75">
      <c r="A92" s="43" t="s">
        <v>100</v>
      </c>
      <c r="B92" s="43"/>
      <c r="C92" s="43"/>
      <c r="D92" s="43"/>
      <c r="E92" s="43"/>
      <c r="F92" s="43"/>
      <c r="G92" s="43"/>
      <c r="H92" s="43"/>
      <c r="I92" s="43"/>
    </row>
    <row r="94" spans="1:13" ht="13.5" thickBot="1">
      <c r="A94" s="8" t="s">
        <v>79</v>
      </c>
    </row>
    <row r="95" spans="1:13" ht="24.75" thickBot="1">
      <c r="A95" s="236" t="s">
        <v>28</v>
      </c>
      <c r="B95" s="45"/>
      <c r="C95" s="236" t="s">
        <v>29</v>
      </c>
      <c r="D95" s="236" t="s">
        <v>30</v>
      </c>
      <c r="E95" s="13" t="s">
        <v>31</v>
      </c>
      <c r="F95" s="241" t="s">
        <v>33</v>
      </c>
      <c r="G95" s="15" t="s">
        <v>34</v>
      </c>
      <c r="H95" s="236" t="s">
        <v>36</v>
      </c>
      <c r="I95" s="236" t="s">
        <v>37</v>
      </c>
      <c r="J95" s="238" t="s">
        <v>38</v>
      </c>
      <c r="K95" s="239"/>
      <c r="L95" s="239"/>
      <c r="M95" s="240"/>
    </row>
    <row r="96" spans="1:13" ht="24.75" thickBot="1">
      <c r="A96" s="237"/>
      <c r="B96" s="46" t="s">
        <v>53</v>
      </c>
      <c r="C96" s="237"/>
      <c r="D96" s="237"/>
      <c r="E96" s="14" t="s">
        <v>32</v>
      </c>
      <c r="F96" s="242"/>
      <c r="G96" s="16" t="s">
        <v>35</v>
      </c>
      <c r="H96" s="237"/>
      <c r="I96" s="237"/>
      <c r="J96" s="47" t="s">
        <v>60</v>
      </c>
      <c r="K96" s="47" t="s">
        <v>61</v>
      </c>
    </row>
    <row r="97" spans="1:11" ht="13.5" thickBot="1">
      <c r="A97" s="28" t="s">
        <v>63</v>
      </c>
      <c r="B97" s="19"/>
      <c r="C97" s="19" t="s">
        <v>12</v>
      </c>
      <c r="D97" s="231" t="s">
        <v>39</v>
      </c>
      <c r="E97" s="231" t="s">
        <v>76</v>
      </c>
      <c r="F97" s="234" t="s">
        <v>77</v>
      </c>
      <c r="G97" s="234" t="s">
        <v>41</v>
      </c>
      <c r="H97" s="234">
        <v>1</v>
      </c>
      <c r="I97" s="21" t="s">
        <v>42</v>
      </c>
      <c r="J97" s="22">
        <v>0.12000000000000011</v>
      </c>
      <c r="K97" s="22">
        <v>0.85999999999999988</v>
      </c>
    </row>
    <row r="98" spans="1:11" ht="24.75" thickBot="1">
      <c r="A98" s="28" t="s">
        <v>66</v>
      </c>
      <c r="B98" s="19" t="s">
        <v>62</v>
      </c>
      <c r="C98" s="19" t="s">
        <v>64</v>
      </c>
      <c r="D98" s="232"/>
      <c r="E98" s="232"/>
      <c r="F98" s="235"/>
      <c r="G98" s="235"/>
      <c r="H98" s="235"/>
      <c r="I98" s="21" t="s">
        <v>43</v>
      </c>
      <c r="J98" s="22">
        <v>-0.27999999999999936</v>
      </c>
      <c r="K98" s="22">
        <v>0.52999999999999936</v>
      </c>
    </row>
    <row r="99" spans="1:11" ht="24.75" thickBot="1">
      <c r="A99" s="17"/>
      <c r="B99" s="6"/>
      <c r="C99" s="19" t="s">
        <v>65</v>
      </c>
      <c r="D99" s="232"/>
      <c r="E99" s="232"/>
      <c r="F99" s="234" t="s">
        <v>77</v>
      </c>
      <c r="G99" s="234" t="s">
        <v>44</v>
      </c>
      <c r="H99" s="234">
        <v>1</v>
      </c>
      <c r="I99" s="21" t="s">
        <v>42</v>
      </c>
      <c r="J99" s="22">
        <v>-0.16000000000000014</v>
      </c>
      <c r="K99" s="22">
        <v>0.52</v>
      </c>
    </row>
    <row r="100" spans="1:11" ht="13.5" thickBot="1">
      <c r="A100" s="17"/>
      <c r="B100" s="6"/>
      <c r="C100" s="6"/>
      <c r="D100" s="233"/>
      <c r="E100" s="233"/>
      <c r="F100" s="235"/>
      <c r="G100" s="235"/>
      <c r="H100" s="235"/>
      <c r="I100" s="21" t="s">
        <v>43</v>
      </c>
      <c r="J100" s="22">
        <v>-0.40000000000000036</v>
      </c>
      <c r="K100" s="22">
        <v>0.39000000000000057</v>
      </c>
    </row>
    <row r="101" spans="1:11" ht="13.5" thickBot="1">
      <c r="A101" s="17"/>
      <c r="B101" s="6"/>
      <c r="C101" s="6"/>
      <c r="D101" s="231" t="s">
        <v>45</v>
      </c>
      <c r="E101" s="231" t="s">
        <v>78</v>
      </c>
      <c r="F101" s="234" t="s">
        <v>49</v>
      </c>
      <c r="G101" s="234" t="s">
        <v>47</v>
      </c>
      <c r="H101" s="234">
        <v>1</v>
      </c>
      <c r="I101" s="21" t="s">
        <v>42</v>
      </c>
      <c r="J101" s="21">
        <v>0.9700000000000002</v>
      </c>
      <c r="K101" s="21">
        <v>1.82</v>
      </c>
    </row>
    <row r="102" spans="1:11" ht="13.5" thickBot="1">
      <c r="A102" s="17"/>
      <c r="B102" s="6"/>
      <c r="C102" s="6"/>
      <c r="D102" s="232"/>
      <c r="E102" s="232"/>
      <c r="F102" s="235"/>
      <c r="G102" s="235"/>
      <c r="H102" s="235"/>
      <c r="I102" s="21" t="s">
        <v>43</v>
      </c>
      <c r="J102" s="21">
        <v>-8.0000000000000071E-2</v>
      </c>
      <c r="K102" s="21">
        <v>1.2300000000000004</v>
      </c>
    </row>
    <row r="103" spans="1:11" ht="13.5" thickBot="1">
      <c r="A103" s="17"/>
      <c r="B103" s="6"/>
      <c r="C103" s="6"/>
      <c r="D103" s="232"/>
      <c r="E103" s="232"/>
      <c r="F103" s="234" t="s">
        <v>49</v>
      </c>
      <c r="G103" s="234" t="s">
        <v>48</v>
      </c>
      <c r="H103" s="234">
        <v>1</v>
      </c>
      <c r="I103" s="21" t="s">
        <v>42</v>
      </c>
      <c r="J103" s="21">
        <v>0.2200000000000002</v>
      </c>
      <c r="K103" s="21">
        <v>1.08</v>
      </c>
    </row>
    <row r="104" spans="1:11" ht="13.5" thickBot="1">
      <c r="A104" s="18"/>
      <c r="B104" s="20"/>
      <c r="C104" s="20"/>
      <c r="D104" s="233"/>
      <c r="E104" s="233"/>
      <c r="F104" s="235"/>
      <c r="G104" s="235"/>
      <c r="H104" s="235"/>
      <c r="I104" s="21" t="s">
        <v>43</v>
      </c>
      <c r="J104" s="21">
        <v>-0.48000000000000043</v>
      </c>
      <c r="K104" s="21">
        <v>0.79999999999999893</v>
      </c>
    </row>
    <row r="105" spans="1:11">
      <c r="A105" s="1"/>
      <c r="B105" s="1"/>
    </row>
    <row r="106" spans="1:11">
      <c r="A106" s="23" t="s">
        <v>50</v>
      </c>
      <c r="B106" s="23"/>
    </row>
    <row r="107" spans="1:11">
      <c r="A107" s="12"/>
      <c r="B107" s="12"/>
    </row>
    <row r="108" spans="1:11" ht="15.75">
      <c r="A108" s="43" t="s">
        <v>71</v>
      </c>
      <c r="B108" s="43"/>
      <c r="C108" s="43"/>
      <c r="D108" s="43"/>
    </row>
    <row r="109" spans="1:11" ht="15.75">
      <c r="A109" s="56" t="s">
        <v>99</v>
      </c>
      <c r="B109" s="43"/>
      <c r="C109" s="43"/>
      <c r="D109" s="43"/>
      <c r="E109" s="43"/>
      <c r="F109" s="43"/>
      <c r="G109" s="43"/>
      <c r="H109" s="43"/>
      <c r="I109" s="43"/>
    </row>
    <row r="110" spans="1:11" ht="15.75">
      <c r="A110" s="43" t="s">
        <v>100</v>
      </c>
      <c r="B110" s="43"/>
      <c r="C110" s="43"/>
      <c r="D110" s="43"/>
      <c r="E110" s="43"/>
      <c r="F110" s="43"/>
      <c r="G110" s="43"/>
      <c r="H110" s="43"/>
      <c r="I110" s="43"/>
    </row>
    <row r="111" spans="1:11" ht="15.75">
      <c r="A111" s="43"/>
      <c r="B111" s="43"/>
      <c r="C111" s="43"/>
      <c r="D111" s="43"/>
      <c r="E111" s="42"/>
      <c r="F111" s="42"/>
      <c r="G111" s="42"/>
      <c r="H111" s="42"/>
    </row>
    <row r="112" spans="1:11" ht="13.5" thickBot="1">
      <c r="A112" s="8" t="s">
        <v>80</v>
      </c>
    </row>
    <row r="113" spans="1:13" ht="24.75" thickBot="1">
      <c r="A113" s="236" t="s">
        <v>28</v>
      </c>
      <c r="B113" s="45"/>
      <c r="C113" s="236" t="s">
        <v>29</v>
      </c>
      <c r="D113" s="236" t="s">
        <v>30</v>
      </c>
      <c r="E113" s="13" t="s">
        <v>31</v>
      </c>
      <c r="F113" s="241" t="s">
        <v>33</v>
      </c>
      <c r="G113" s="15" t="s">
        <v>34</v>
      </c>
      <c r="H113" s="236" t="s">
        <v>36</v>
      </c>
      <c r="I113" s="236" t="s">
        <v>37</v>
      </c>
      <c r="J113" s="238" t="s">
        <v>38</v>
      </c>
      <c r="K113" s="239"/>
      <c r="L113" s="239"/>
      <c r="M113" s="240"/>
    </row>
    <row r="114" spans="1:13" ht="24.75" thickBot="1">
      <c r="A114" s="237"/>
      <c r="B114" s="46" t="s">
        <v>53</v>
      </c>
      <c r="C114" s="237"/>
      <c r="D114" s="237"/>
      <c r="E114" s="14" t="s">
        <v>32</v>
      </c>
      <c r="F114" s="242"/>
      <c r="G114" s="16" t="s">
        <v>35</v>
      </c>
      <c r="H114" s="237"/>
      <c r="I114" s="237"/>
      <c r="J114" s="47" t="s">
        <v>60</v>
      </c>
      <c r="K114" s="47" t="s">
        <v>61</v>
      </c>
    </row>
    <row r="115" spans="1:13" ht="13.5" thickBot="1">
      <c r="A115" s="28" t="s">
        <v>63</v>
      </c>
      <c r="B115" s="19"/>
      <c r="C115" s="19" t="s">
        <v>13</v>
      </c>
      <c r="D115" s="231" t="s">
        <v>39</v>
      </c>
      <c r="E115" s="231" t="s">
        <v>76</v>
      </c>
      <c r="F115" s="234" t="s">
        <v>77</v>
      </c>
      <c r="G115" s="234" t="s">
        <v>41</v>
      </c>
      <c r="H115" s="234">
        <v>1</v>
      </c>
      <c r="I115" s="21" t="s">
        <v>42</v>
      </c>
      <c r="J115" s="50">
        <v>1.28</v>
      </c>
      <c r="K115" s="22">
        <v>1.77</v>
      </c>
    </row>
    <row r="116" spans="1:13" ht="24.75" thickBot="1">
      <c r="A116" s="28" t="s">
        <v>66</v>
      </c>
      <c r="B116" s="19" t="s">
        <v>67</v>
      </c>
      <c r="C116" s="19" t="s">
        <v>68</v>
      </c>
      <c r="D116" s="232"/>
      <c r="E116" s="232"/>
      <c r="F116" s="235"/>
      <c r="G116" s="235"/>
      <c r="H116" s="235"/>
      <c r="I116" s="21" t="s">
        <v>43</v>
      </c>
      <c r="J116" s="50">
        <v>-0.88</v>
      </c>
      <c r="K116" s="22">
        <v>0.83</v>
      </c>
    </row>
    <row r="117" spans="1:13" ht="24.75" thickBot="1">
      <c r="A117" s="17"/>
      <c r="B117" s="6"/>
      <c r="C117" s="19" t="s">
        <v>69</v>
      </c>
      <c r="D117" s="232"/>
      <c r="E117" s="232"/>
      <c r="F117" s="234" t="s">
        <v>77</v>
      </c>
      <c r="G117" s="234" t="s">
        <v>44</v>
      </c>
      <c r="H117" s="234">
        <v>1</v>
      </c>
      <c r="I117" s="21" t="s">
        <v>42</v>
      </c>
      <c r="J117" s="50">
        <v>-0.4</v>
      </c>
      <c r="K117" s="22">
        <v>0.32</v>
      </c>
    </row>
    <row r="118" spans="1:13" ht="13.5" thickBot="1">
      <c r="A118" s="17"/>
      <c r="B118" s="6"/>
      <c r="C118" s="6"/>
      <c r="D118" s="233"/>
      <c r="E118" s="233"/>
      <c r="F118" s="235"/>
      <c r="G118" s="235"/>
      <c r="H118" s="235"/>
      <c r="I118" s="21" t="s">
        <v>43</v>
      </c>
      <c r="J118" s="50">
        <v>-1.63</v>
      </c>
      <c r="K118" s="22">
        <v>0.22</v>
      </c>
    </row>
    <row r="119" spans="1:13" ht="13.5" thickBot="1">
      <c r="A119" s="17"/>
      <c r="B119" s="6"/>
      <c r="C119" s="6"/>
      <c r="D119" s="231" t="s">
        <v>45</v>
      </c>
      <c r="E119" s="231" t="s">
        <v>78</v>
      </c>
      <c r="F119" s="234" t="s">
        <v>49</v>
      </c>
      <c r="G119" s="234" t="s">
        <v>47</v>
      </c>
      <c r="H119" s="234">
        <v>1</v>
      </c>
      <c r="I119" s="21" t="s">
        <v>42</v>
      </c>
      <c r="J119" s="51">
        <v>3.02</v>
      </c>
      <c r="K119" s="21">
        <v>3.53</v>
      </c>
    </row>
    <row r="120" spans="1:13" ht="13.5" thickBot="1">
      <c r="A120" s="17"/>
      <c r="B120" s="6"/>
      <c r="C120" s="6"/>
      <c r="D120" s="232"/>
      <c r="E120" s="232"/>
      <c r="F120" s="235"/>
      <c r="G120" s="235"/>
      <c r="H120" s="235"/>
      <c r="I120" s="21" t="s">
        <v>43</v>
      </c>
      <c r="J120" s="51">
        <v>-1.08</v>
      </c>
      <c r="K120" s="21">
        <v>1.84</v>
      </c>
    </row>
    <row r="121" spans="1:13" ht="13.5" thickBot="1">
      <c r="A121" s="17"/>
      <c r="B121" s="6"/>
      <c r="C121" s="6"/>
      <c r="D121" s="232"/>
      <c r="E121" s="232"/>
      <c r="F121" s="234" t="s">
        <v>49</v>
      </c>
      <c r="G121" s="234" t="s">
        <v>48</v>
      </c>
      <c r="H121" s="234">
        <v>1</v>
      </c>
      <c r="I121" s="21" t="s">
        <v>42</v>
      </c>
      <c r="J121" s="51">
        <v>-0.25</v>
      </c>
      <c r="K121" s="21">
        <v>0.71</v>
      </c>
    </row>
    <row r="122" spans="1:13" ht="13.5" thickBot="1">
      <c r="A122" s="18"/>
      <c r="B122" s="20"/>
      <c r="C122" s="20"/>
      <c r="D122" s="233"/>
      <c r="E122" s="233"/>
      <c r="F122" s="235"/>
      <c r="G122" s="235"/>
      <c r="H122" s="235"/>
      <c r="I122" s="21" t="s">
        <v>43</v>
      </c>
      <c r="J122" s="51">
        <v>-2.29</v>
      </c>
      <c r="K122" s="21">
        <v>0.41</v>
      </c>
    </row>
    <row r="123" spans="1:13">
      <c r="A123" s="1"/>
      <c r="B123" s="1"/>
    </row>
    <row r="124" spans="1:13">
      <c r="A124" s="23" t="s">
        <v>50</v>
      </c>
      <c r="B124" s="23"/>
    </row>
    <row r="125" spans="1:13">
      <c r="A125" s="12"/>
      <c r="B125" s="12"/>
    </row>
    <row r="126" spans="1:13" ht="15.75">
      <c r="A126" s="43" t="s">
        <v>71</v>
      </c>
      <c r="B126" s="43"/>
      <c r="C126" s="43"/>
      <c r="D126" s="43"/>
    </row>
    <row r="127" spans="1:13" ht="15.75">
      <c r="A127" s="56" t="s">
        <v>99</v>
      </c>
      <c r="B127" s="43"/>
      <c r="C127" s="43"/>
      <c r="D127" s="43"/>
      <c r="E127" s="43"/>
      <c r="F127" s="43"/>
      <c r="G127" s="43"/>
      <c r="H127" s="43"/>
      <c r="I127" s="43"/>
    </row>
    <row r="128" spans="1:13" ht="15.75">
      <c r="A128" s="43" t="s">
        <v>100</v>
      </c>
      <c r="B128" s="43"/>
      <c r="C128" s="43"/>
      <c r="D128" s="43"/>
      <c r="E128" s="43"/>
      <c r="F128" s="43"/>
      <c r="G128" s="43"/>
      <c r="H128" s="43"/>
      <c r="I128" s="43"/>
    </row>
    <row r="129" spans="1:13" ht="15.75">
      <c r="A129" s="43"/>
      <c r="B129" s="43"/>
      <c r="C129" s="43"/>
      <c r="D129" s="43"/>
      <c r="E129" s="42"/>
      <c r="F129" s="42"/>
      <c r="G129" s="42"/>
      <c r="H129" s="42"/>
    </row>
    <row r="130" spans="1:13" ht="13.5" thickBot="1">
      <c r="A130" s="8" t="s">
        <v>81</v>
      </c>
    </row>
    <row r="131" spans="1:13" ht="24.75" thickBot="1">
      <c r="A131" s="236" t="s">
        <v>28</v>
      </c>
      <c r="B131" s="45"/>
      <c r="C131" s="236" t="s">
        <v>29</v>
      </c>
      <c r="D131" s="236" t="s">
        <v>30</v>
      </c>
      <c r="E131" s="13" t="s">
        <v>31</v>
      </c>
      <c r="F131" s="241" t="s">
        <v>33</v>
      </c>
      <c r="G131" s="15" t="s">
        <v>34</v>
      </c>
      <c r="H131" s="236" t="s">
        <v>36</v>
      </c>
      <c r="I131" s="236" t="s">
        <v>37</v>
      </c>
      <c r="J131" s="238" t="s">
        <v>38</v>
      </c>
      <c r="K131" s="239"/>
      <c r="L131" s="239"/>
      <c r="M131" s="240"/>
    </row>
    <row r="132" spans="1:13" ht="24.75" thickBot="1">
      <c r="A132" s="237"/>
      <c r="B132" s="46" t="s">
        <v>53</v>
      </c>
      <c r="C132" s="237"/>
      <c r="D132" s="237"/>
      <c r="E132" s="14" t="s">
        <v>32</v>
      </c>
      <c r="F132" s="242"/>
      <c r="G132" s="16" t="s">
        <v>35</v>
      </c>
      <c r="H132" s="237"/>
      <c r="I132" s="237"/>
      <c r="J132" s="47" t="s">
        <v>60</v>
      </c>
      <c r="K132" s="47" t="s">
        <v>61</v>
      </c>
    </row>
    <row r="133" spans="1:13" ht="13.5" thickBot="1">
      <c r="A133" s="28" t="s">
        <v>63</v>
      </c>
      <c r="B133" s="19"/>
      <c r="C133" s="19" t="s">
        <v>12</v>
      </c>
      <c r="D133" s="231" t="s">
        <v>39</v>
      </c>
      <c r="E133" s="231" t="s">
        <v>76</v>
      </c>
      <c r="F133" s="234" t="s">
        <v>77</v>
      </c>
      <c r="G133" s="234" t="s">
        <v>41</v>
      </c>
      <c r="H133" s="234">
        <v>1</v>
      </c>
      <c r="I133" s="21" t="s">
        <v>42</v>
      </c>
      <c r="J133" s="50">
        <v>0.08</v>
      </c>
      <c r="K133" s="22">
        <v>0.45</v>
      </c>
    </row>
    <row r="134" spans="1:13" ht="24.75" thickBot="1">
      <c r="A134" s="28" t="s">
        <v>66</v>
      </c>
      <c r="B134" s="19" t="s">
        <v>67</v>
      </c>
      <c r="C134" s="19" t="s">
        <v>64</v>
      </c>
      <c r="D134" s="232"/>
      <c r="E134" s="232"/>
      <c r="F134" s="235"/>
      <c r="G134" s="235"/>
      <c r="H134" s="235"/>
      <c r="I134" s="21" t="s">
        <v>43</v>
      </c>
      <c r="J134" s="50">
        <v>-0.65</v>
      </c>
      <c r="K134" s="22">
        <v>0.42</v>
      </c>
    </row>
    <row r="135" spans="1:13" ht="24.75" thickBot="1">
      <c r="A135" s="17"/>
      <c r="B135" s="6"/>
      <c r="C135" s="19" t="s">
        <v>65</v>
      </c>
      <c r="D135" s="232"/>
      <c r="E135" s="232"/>
      <c r="F135" s="234" t="s">
        <v>77</v>
      </c>
      <c r="G135" s="234" t="s">
        <v>44</v>
      </c>
      <c r="H135" s="234">
        <v>1</v>
      </c>
      <c r="I135" s="21" t="s">
        <v>42</v>
      </c>
      <c r="J135" s="50">
        <v>-0.39</v>
      </c>
      <c r="K135" s="22">
        <v>0.15</v>
      </c>
    </row>
    <row r="136" spans="1:13" ht="13.5" thickBot="1">
      <c r="A136" s="17"/>
      <c r="B136" s="6"/>
      <c r="C136" s="6"/>
      <c r="D136" s="233"/>
      <c r="E136" s="233"/>
      <c r="F136" s="235"/>
      <c r="G136" s="235"/>
      <c r="H136" s="235"/>
      <c r="I136" s="21" t="s">
        <v>43</v>
      </c>
      <c r="J136" s="50">
        <v>-0.73</v>
      </c>
      <c r="K136" s="22">
        <v>0.09</v>
      </c>
    </row>
    <row r="137" spans="1:13" ht="13.5" thickBot="1">
      <c r="A137" s="17"/>
      <c r="B137" s="6"/>
      <c r="C137" s="6"/>
      <c r="D137" s="231" t="s">
        <v>45</v>
      </c>
      <c r="E137" s="231" t="s">
        <v>78</v>
      </c>
      <c r="F137" s="234" t="s">
        <v>49</v>
      </c>
      <c r="G137" s="234" t="s">
        <v>47</v>
      </c>
      <c r="H137" s="234">
        <v>1</v>
      </c>
      <c r="I137" s="21" t="s">
        <v>42</v>
      </c>
      <c r="J137" s="51">
        <v>0.88</v>
      </c>
      <c r="K137" s="21">
        <v>1.26</v>
      </c>
    </row>
    <row r="138" spans="1:13" ht="13.5" thickBot="1">
      <c r="A138" s="17"/>
      <c r="B138" s="6"/>
      <c r="C138" s="6"/>
      <c r="D138" s="232"/>
      <c r="E138" s="232"/>
      <c r="F138" s="235"/>
      <c r="G138" s="235"/>
      <c r="H138" s="235"/>
      <c r="I138" s="21" t="s">
        <v>43</v>
      </c>
      <c r="J138" s="51">
        <v>-0.53</v>
      </c>
      <c r="K138" s="21">
        <v>0.7</v>
      </c>
    </row>
    <row r="139" spans="1:13" ht="13.5" thickBot="1">
      <c r="A139" s="17"/>
      <c r="B139" s="6"/>
      <c r="C139" s="6"/>
      <c r="D139" s="232"/>
      <c r="E139" s="232"/>
      <c r="F139" s="234" t="s">
        <v>49</v>
      </c>
      <c r="G139" s="234" t="s">
        <v>48</v>
      </c>
      <c r="H139" s="234">
        <v>1</v>
      </c>
      <c r="I139" s="21" t="s">
        <v>42</v>
      </c>
      <c r="J139" s="51">
        <v>-0.21</v>
      </c>
      <c r="K139" s="21">
        <v>0.44</v>
      </c>
    </row>
    <row r="140" spans="1:13" ht="13.5" thickBot="1">
      <c r="A140" s="18"/>
      <c r="B140" s="20"/>
      <c r="C140" s="20"/>
      <c r="D140" s="233"/>
      <c r="E140" s="233"/>
      <c r="F140" s="235"/>
      <c r="G140" s="235"/>
      <c r="H140" s="235"/>
      <c r="I140" s="21" t="s">
        <v>43</v>
      </c>
      <c r="J140" s="51">
        <v>-1.03</v>
      </c>
      <c r="K140" s="21">
        <v>0.32</v>
      </c>
    </row>
    <row r="141" spans="1:13">
      <c r="A141" s="1"/>
      <c r="B141" s="1"/>
    </row>
    <row r="142" spans="1:13">
      <c r="A142" s="23" t="s">
        <v>50</v>
      </c>
      <c r="B142" s="23"/>
    </row>
    <row r="143" spans="1:13">
      <c r="A143" s="12"/>
      <c r="B143" s="12"/>
    </row>
    <row r="144" spans="1:13" ht="15.75">
      <c r="A144" s="43" t="s">
        <v>71</v>
      </c>
      <c r="B144" s="43"/>
      <c r="C144" s="43"/>
      <c r="D144" s="43"/>
    </row>
    <row r="145" spans="1:9" ht="15.75">
      <c r="A145" s="56" t="s">
        <v>99</v>
      </c>
      <c r="B145" s="43"/>
      <c r="C145" s="43"/>
      <c r="D145" s="43"/>
      <c r="E145" s="43"/>
      <c r="F145" s="43"/>
      <c r="G145" s="43"/>
      <c r="H145" s="43"/>
      <c r="I145" s="43"/>
    </row>
    <row r="146" spans="1:9" ht="15.75">
      <c r="A146" s="43" t="s">
        <v>100</v>
      </c>
      <c r="B146" s="43"/>
      <c r="C146" s="43"/>
      <c r="D146" s="43"/>
      <c r="E146" s="43"/>
      <c r="F146" s="43"/>
      <c r="G146" s="43"/>
      <c r="H146" s="43"/>
      <c r="I146" s="43"/>
    </row>
  </sheetData>
  <mergeCells count="184">
    <mergeCell ref="I24:I25"/>
    <mergeCell ref="J24:M24"/>
    <mergeCell ref="A6:A7"/>
    <mergeCell ref="C6:C7"/>
    <mergeCell ref="D6:D7"/>
    <mergeCell ref="F6:F7"/>
    <mergeCell ref="H6:H7"/>
    <mergeCell ref="I6:I7"/>
    <mergeCell ref="J6:M6"/>
    <mergeCell ref="F12:F13"/>
    <mergeCell ref="G12:G13"/>
    <mergeCell ref="H12:H13"/>
    <mergeCell ref="F14:F15"/>
    <mergeCell ref="G14:G15"/>
    <mergeCell ref="H14:H15"/>
    <mergeCell ref="D8:D11"/>
    <mergeCell ref="E8:E11"/>
    <mergeCell ref="D12:D15"/>
    <mergeCell ref="E12:E15"/>
    <mergeCell ref="D26:D29"/>
    <mergeCell ref="E26:E29"/>
    <mergeCell ref="F26:F27"/>
    <mergeCell ref="G26:G27"/>
    <mergeCell ref="H26:H27"/>
    <mergeCell ref="F28:F29"/>
    <mergeCell ref="G28:G29"/>
    <mergeCell ref="H28:H29"/>
    <mergeCell ref="A24:A25"/>
    <mergeCell ref="C24:C25"/>
    <mergeCell ref="D24:D25"/>
    <mergeCell ref="F24:F25"/>
    <mergeCell ref="H24:H25"/>
    <mergeCell ref="A42:A43"/>
    <mergeCell ref="C42:C43"/>
    <mergeCell ref="D42:D43"/>
    <mergeCell ref="F42:F43"/>
    <mergeCell ref="H42:H43"/>
    <mergeCell ref="D30:D33"/>
    <mergeCell ref="E30:E33"/>
    <mergeCell ref="F30:F31"/>
    <mergeCell ref="G30:G31"/>
    <mergeCell ref="H30:H31"/>
    <mergeCell ref="F32:F33"/>
    <mergeCell ref="G32:G33"/>
    <mergeCell ref="H32:H33"/>
    <mergeCell ref="G48:G49"/>
    <mergeCell ref="H48:H49"/>
    <mergeCell ref="F50:F51"/>
    <mergeCell ref="G50:G51"/>
    <mergeCell ref="H50:H51"/>
    <mergeCell ref="I42:I43"/>
    <mergeCell ref="J42:M42"/>
    <mergeCell ref="D44:D47"/>
    <mergeCell ref="E44:E47"/>
    <mergeCell ref="F44:F45"/>
    <mergeCell ref="G44:G45"/>
    <mergeCell ref="H44:H45"/>
    <mergeCell ref="F46:F47"/>
    <mergeCell ref="G46:G47"/>
    <mergeCell ref="H46:H47"/>
    <mergeCell ref="I60:I61"/>
    <mergeCell ref="J60:M60"/>
    <mergeCell ref="D62:D65"/>
    <mergeCell ref="E62:E65"/>
    <mergeCell ref="F62:F63"/>
    <mergeCell ref="G62:G63"/>
    <mergeCell ref="H62:H63"/>
    <mergeCell ref="F64:F65"/>
    <mergeCell ref="G64:G65"/>
    <mergeCell ref="H64:H65"/>
    <mergeCell ref="D60:D61"/>
    <mergeCell ref="F60:F61"/>
    <mergeCell ref="H60:H61"/>
    <mergeCell ref="A77:A78"/>
    <mergeCell ref="C77:C78"/>
    <mergeCell ref="D77:D78"/>
    <mergeCell ref="F77:F78"/>
    <mergeCell ref="H77:H78"/>
    <mergeCell ref="F8:F9"/>
    <mergeCell ref="G8:G9"/>
    <mergeCell ref="H8:H9"/>
    <mergeCell ref="F10:F11"/>
    <mergeCell ref="G10:G11"/>
    <mergeCell ref="H10:H11"/>
    <mergeCell ref="D66:D69"/>
    <mergeCell ref="E66:E69"/>
    <mergeCell ref="F66:F67"/>
    <mergeCell ref="G66:G67"/>
    <mergeCell ref="H66:H67"/>
    <mergeCell ref="F68:F69"/>
    <mergeCell ref="G68:G69"/>
    <mergeCell ref="H68:H69"/>
    <mergeCell ref="A60:A61"/>
    <mergeCell ref="C60:C61"/>
    <mergeCell ref="D48:D51"/>
    <mergeCell ref="E48:E51"/>
    <mergeCell ref="F48:F49"/>
    <mergeCell ref="I77:I78"/>
    <mergeCell ref="J77:M77"/>
    <mergeCell ref="D79:D82"/>
    <mergeCell ref="E79:E82"/>
    <mergeCell ref="F79:F80"/>
    <mergeCell ref="G79:G80"/>
    <mergeCell ref="H79:H80"/>
    <mergeCell ref="F81:F82"/>
    <mergeCell ref="G81:G82"/>
    <mergeCell ref="H81:H82"/>
    <mergeCell ref="A95:A96"/>
    <mergeCell ref="C95:C96"/>
    <mergeCell ref="D95:D96"/>
    <mergeCell ref="F95:F96"/>
    <mergeCell ref="H95:H96"/>
    <mergeCell ref="D83:D86"/>
    <mergeCell ref="E83:E86"/>
    <mergeCell ref="F83:F84"/>
    <mergeCell ref="G83:G84"/>
    <mergeCell ref="H83:H84"/>
    <mergeCell ref="F85:F86"/>
    <mergeCell ref="G85:G86"/>
    <mergeCell ref="H85:H86"/>
    <mergeCell ref="I95:I96"/>
    <mergeCell ref="J95:M95"/>
    <mergeCell ref="D97:D100"/>
    <mergeCell ref="E97:E100"/>
    <mergeCell ref="F97:F98"/>
    <mergeCell ref="G97:G98"/>
    <mergeCell ref="H97:H98"/>
    <mergeCell ref="F99:F100"/>
    <mergeCell ref="G99:G100"/>
    <mergeCell ref="H99:H100"/>
    <mergeCell ref="A113:A114"/>
    <mergeCell ref="C113:C114"/>
    <mergeCell ref="D113:D114"/>
    <mergeCell ref="F113:F114"/>
    <mergeCell ref="H113:H114"/>
    <mergeCell ref="D101:D104"/>
    <mergeCell ref="E101:E104"/>
    <mergeCell ref="F101:F102"/>
    <mergeCell ref="G101:G102"/>
    <mergeCell ref="H101:H102"/>
    <mergeCell ref="F103:F104"/>
    <mergeCell ref="G103:G104"/>
    <mergeCell ref="H103:H104"/>
    <mergeCell ref="I113:I114"/>
    <mergeCell ref="J113:M113"/>
    <mergeCell ref="D115:D118"/>
    <mergeCell ref="E115:E118"/>
    <mergeCell ref="F115:F116"/>
    <mergeCell ref="G115:G116"/>
    <mergeCell ref="H115:H116"/>
    <mergeCell ref="F117:F118"/>
    <mergeCell ref="G117:G118"/>
    <mergeCell ref="H117:H118"/>
    <mergeCell ref="A131:A132"/>
    <mergeCell ref="C131:C132"/>
    <mergeCell ref="D131:D132"/>
    <mergeCell ref="F131:F132"/>
    <mergeCell ref="H131:H132"/>
    <mergeCell ref="D119:D122"/>
    <mergeCell ref="E119:E122"/>
    <mergeCell ref="F119:F120"/>
    <mergeCell ref="G119:G120"/>
    <mergeCell ref="H119:H120"/>
    <mergeCell ref="F121:F122"/>
    <mergeCell ref="G121:G122"/>
    <mergeCell ref="H121:H122"/>
    <mergeCell ref="J131:M131"/>
    <mergeCell ref="D133:D136"/>
    <mergeCell ref="E133:E136"/>
    <mergeCell ref="F133:F134"/>
    <mergeCell ref="G133:G134"/>
    <mergeCell ref="H133:H134"/>
    <mergeCell ref="F135:F136"/>
    <mergeCell ref="G135:G136"/>
    <mergeCell ref="H135:H136"/>
    <mergeCell ref="D137:D140"/>
    <mergeCell ref="E137:E140"/>
    <mergeCell ref="F137:F138"/>
    <mergeCell ref="G137:G138"/>
    <mergeCell ref="H137:H138"/>
    <mergeCell ref="F139:F140"/>
    <mergeCell ref="G139:G140"/>
    <mergeCell ref="H139:H140"/>
    <mergeCell ref="I131:I132"/>
  </mergeCells>
  <phoneticPr fontId="19" type="noConversion"/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2:N139"/>
  <sheetViews>
    <sheetView workbookViewId="0">
      <selection activeCell="P23" sqref="P23"/>
    </sheetView>
  </sheetViews>
  <sheetFormatPr defaultRowHeight="12.75"/>
  <sheetData>
    <row r="2" spans="1:13" ht="15">
      <c r="A2" s="245" t="s">
        <v>127</v>
      </c>
      <c r="B2" s="245"/>
      <c r="C2" s="245"/>
    </row>
    <row r="4" spans="1:13">
      <c r="A4" t="s">
        <v>126</v>
      </c>
    </row>
    <row r="5" spans="1:13" ht="13.5" thickBot="1"/>
    <row r="6" spans="1:13" ht="24.75" thickBot="1">
      <c r="A6" s="236" t="s">
        <v>28</v>
      </c>
      <c r="B6" s="57"/>
      <c r="C6" s="236" t="s">
        <v>29</v>
      </c>
      <c r="D6" s="236" t="s">
        <v>30</v>
      </c>
      <c r="E6" s="13" t="s">
        <v>31</v>
      </c>
      <c r="F6" s="241" t="s">
        <v>33</v>
      </c>
      <c r="G6" s="15" t="s">
        <v>34</v>
      </c>
      <c r="H6" s="236" t="s">
        <v>36</v>
      </c>
      <c r="I6" s="236" t="s">
        <v>37</v>
      </c>
      <c r="J6" s="238" t="s">
        <v>38</v>
      </c>
      <c r="K6" s="239"/>
      <c r="L6" s="239"/>
      <c r="M6" s="240"/>
    </row>
    <row r="7" spans="1:13" ht="24.75" thickBot="1">
      <c r="A7" s="237"/>
      <c r="B7" s="58" t="s">
        <v>53</v>
      </c>
      <c r="C7" s="237"/>
      <c r="D7" s="237"/>
      <c r="E7" s="14" t="s">
        <v>32</v>
      </c>
      <c r="F7" s="242"/>
      <c r="G7" s="16" t="s">
        <v>35</v>
      </c>
      <c r="H7" s="237"/>
      <c r="I7" s="237"/>
      <c r="J7" s="14" t="s">
        <v>85</v>
      </c>
      <c r="K7" s="14" t="s">
        <v>86</v>
      </c>
      <c r="L7" s="14" t="s">
        <v>87</v>
      </c>
      <c r="M7" s="14" t="s">
        <v>88</v>
      </c>
    </row>
    <row r="8" spans="1:13" ht="13.5" thickBot="1">
      <c r="A8" s="231" t="s">
        <v>102</v>
      </c>
      <c r="B8" s="19"/>
      <c r="C8" s="231" t="s">
        <v>103</v>
      </c>
      <c r="D8" s="231" t="s">
        <v>39</v>
      </c>
      <c r="E8" s="231" t="s">
        <v>54</v>
      </c>
      <c r="F8" s="234" t="s">
        <v>40</v>
      </c>
      <c r="G8" s="234" t="s">
        <v>41</v>
      </c>
      <c r="H8" s="234">
        <v>1</v>
      </c>
      <c r="I8" s="52" t="s">
        <v>42</v>
      </c>
      <c r="J8" s="63">
        <v>1.7963185226556999</v>
      </c>
      <c r="K8" s="63">
        <v>3.4522386151482598</v>
      </c>
      <c r="L8" s="63">
        <v>5.3420557160137898</v>
      </c>
      <c r="M8" s="22"/>
    </row>
    <row r="9" spans="1:13" ht="13.5" thickBot="1">
      <c r="A9" s="232"/>
      <c r="B9" s="19"/>
      <c r="C9" s="232"/>
      <c r="D9" s="232"/>
      <c r="E9" s="232"/>
      <c r="F9" s="235"/>
      <c r="G9" s="235"/>
      <c r="H9" s="235"/>
      <c r="I9" s="52" t="s">
        <v>43</v>
      </c>
      <c r="J9" s="63">
        <v>1.50493318889636</v>
      </c>
      <c r="K9" s="63">
        <v>1.60298762353506</v>
      </c>
      <c r="L9" s="63">
        <v>3.4085014899695798</v>
      </c>
      <c r="M9" s="22"/>
    </row>
    <row r="10" spans="1:13" ht="13.5" thickBot="1">
      <c r="A10" s="28"/>
      <c r="B10" s="19" t="s">
        <v>104</v>
      </c>
      <c r="C10" s="232" t="s">
        <v>105</v>
      </c>
      <c r="D10" s="232"/>
      <c r="E10" s="232"/>
      <c r="F10" s="234" t="s">
        <v>40</v>
      </c>
      <c r="G10" s="234" t="s">
        <v>90</v>
      </c>
      <c r="H10" s="234">
        <v>1</v>
      </c>
      <c r="I10" s="52" t="s">
        <v>42</v>
      </c>
      <c r="J10" s="63">
        <v>1.63329132511486</v>
      </c>
      <c r="K10" s="63">
        <v>1.5696464713770499</v>
      </c>
      <c r="L10" s="63">
        <v>2.0168147614915699</v>
      </c>
      <c r="M10" s="22"/>
    </row>
    <row r="11" spans="1:13" ht="14.25" customHeight="1" thickBot="1">
      <c r="A11" s="232" t="s">
        <v>66</v>
      </c>
      <c r="B11" s="19"/>
      <c r="C11" s="232"/>
      <c r="D11" s="232"/>
      <c r="E11" s="232"/>
      <c r="F11" s="235"/>
      <c r="G11" s="235"/>
      <c r="H11" s="235"/>
      <c r="I11" s="52" t="s">
        <v>43</v>
      </c>
      <c r="J11" s="63">
        <v>1.5297158372895201</v>
      </c>
      <c r="K11" s="63">
        <v>1.24899433153839</v>
      </c>
      <c r="L11" s="63">
        <v>1.6350379511280899</v>
      </c>
      <c r="M11" s="22"/>
    </row>
    <row r="12" spans="1:13" ht="13.5" thickBot="1">
      <c r="A12" s="232"/>
      <c r="B12" s="6"/>
      <c r="C12" s="232" t="s">
        <v>106</v>
      </c>
      <c r="D12" s="232"/>
      <c r="E12" s="232"/>
      <c r="F12" s="234" t="s">
        <v>40</v>
      </c>
      <c r="G12" s="234" t="s">
        <v>44</v>
      </c>
      <c r="H12" s="234">
        <v>1</v>
      </c>
      <c r="I12" s="52" t="s">
        <v>42</v>
      </c>
      <c r="J12" s="63">
        <v>1.63331906359547</v>
      </c>
      <c r="K12" s="63">
        <v>1.2622880510672301</v>
      </c>
      <c r="L12" s="63">
        <v>1.6006067994098401</v>
      </c>
      <c r="M12" s="22"/>
    </row>
    <row r="13" spans="1:13" ht="13.5" thickBot="1">
      <c r="A13" s="232"/>
      <c r="B13" s="6"/>
      <c r="C13" s="232"/>
      <c r="D13" s="233"/>
      <c r="E13" s="233"/>
      <c r="F13" s="235"/>
      <c r="G13" s="235"/>
      <c r="H13" s="235"/>
      <c r="I13" s="52" t="s">
        <v>43</v>
      </c>
      <c r="J13" s="63">
        <v>1.5105700188498601</v>
      </c>
      <c r="K13" s="63">
        <v>1.12783119239329</v>
      </c>
      <c r="L13" s="63">
        <v>1.44615151142283</v>
      </c>
      <c r="M13" s="22"/>
    </row>
    <row r="14" spans="1:13" ht="13.5" thickBot="1">
      <c r="A14" s="232"/>
      <c r="B14" s="6"/>
      <c r="C14" s="6"/>
      <c r="D14" s="231" t="s">
        <v>45</v>
      </c>
      <c r="E14" s="231" t="s">
        <v>55</v>
      </c>
      <c r="F14" s="234" t="s">
        <v>46</v>
      </c>
      <c r="G14" s="234" t="s">
        <v>47</v>
      </c>
      <c r="H14" s="234">
        <v>1</v>
      </c>
      <c r="I14" s="52" t="s">
        <v>42</v>
      </c>
      <c r="J14" s="63">
        <v>3.20828763828764</v>
      </c>
      <c r="K14" s="63">
        <v>5.3061449626966901</v>
      </c>
      <c r="L14" s="63">
        <v>5.7328614797467301</v>
      </c>
      <c r="M14" s="21"/>
    </row>
    <row r="15" spans="1:13" ht="13.5" thickBot="1">
      <c r="A15" s="232"/>
      <c r="B15" s="6"/>
      <c r="C15" s="6"/>
      <c r="D15" s="232"/>
      <c r="E15" s="232"/>
      <c r="F15" s="235"/>
      <c r="G15" s="235"/>
      <c r="H15" s="235"/>
      <c r="I15" s="52" t="s">
        <v>43</v>
      </c>
      <c r="J15" s="63">
        <v>2.7692247772119698</v>
      </c>
      <c r="K15" s="63">
        <v>3.8555323168945099</v>
      </c>
      <c r="L15" s="63">
        <v>4.8017567225929501</v>
      </c>
      <c r="M15" s="21"/>
    </row>
    <row r="16" spans="1:13" ht="13.5" thickBot="1">
      <c r="A16" s="232"/>
      <c r="B16" s="6"/>
      <c r="C16" s="6"/>
      <c r="D16" s="232"/>
      <c r="E16" s="232"/>
      <c r="F16" s="234" t="s">
        <v>46</v>
      </c>
      <c r="G16" s="234" t="s">
        <v>92</v>
      </c>
      <c r="H16" s="234">
        <v>1</v>
      </c>
      <c r="I16" s="52" t="s">
        <v>42</v>
      </c>
      <c r="J16" s="63">
        <v>2.9877784331744199</v>
      </c>
      <c r="K16" s="63">
        <v>3.3673396099259199</v>
      </c>
      <c r="L16" s="63">
        <v>3.7558639679772701</v>
      </c>
      <c r="M16" s="21"/>
    </row>
    <row r="17" spans="1:13" ht="13.5" thickBot="1">
      <c r="A17" s="17"/>
      <c r="B17" s="6"/>
      <c r="C17" s="6"/>
      <c r="D17" s="232"/>
      <c r="E17" s="232"/>
      <c r="F17" s="235"/>
      <c r="G17" s="235"/>
      <c r="H17" s="235"/>
      <c r="I17" s="52" t="s">
        <v>43</v>
      </c>
      <c r="J17" s="63">
        <v>2.80951364680209</v>
      </c>
      <c r="K17" s="63">
        <v>2.9096594447353801</v>
      </c>
      <c r="L17" s="63">
        <v>3.3153919091487798</v>
      </c>
      <c r="M17" s="21"/>
    </row>
    <row r="18" spans="1:13" ht="13.5" thickBot="1">
      <c r="A18" s="17"/>
      <c r="B18" s="6"/>
      <c r="C18" s="6"/>
      <c r="D18" s="232"/>
      <c r="E18" s="232"/>
      <c r="F18" s="234" t="s">
        <v>46</v>
      </c>
      <c r="G18" s="234" t="s">
        <v>48</v>
      </c>
      <c r="H18" s="234">
        <v>1</v>
      </c>
      <c r="I18" s="52" t="s">
        <v>42</v>
      </c>
      <c r="J18" s="63">
        <v>3.0375440606248798</v>
      </c>
      <c r="K18" s="63">
        <v>3.0630210978535302</v>
      </c>
      <c r="L18" s="63">
        <v>3.4090873130034498</v>
      </c>
      <c r="M18" s="21"/>
    </row>
    <row r="19" spans="1:13" ht="13.5" thickBot="1">
      <c r="A19" s="18"/>
      <c r="B19" s="20"/>
      <c r="C19" s="20"/>
      <c r="D19" s="233"/>
      <c r="E19" s="233"/>
      <c r="F19" s="235"/>
      <c r="G19" s="235"/>
      <c r="H19" s="235"/>
      <c r="I19" s="52" t="s">
        <v>43</v>
      </c>
      <c r="J19" s="63">
        <v>2.7718670920231201</v>
      </c>
      <c r="K19" s="63">
        <v>2.73556918442006</v>
      </c>
      <c r="L19" s="63">
        <v>3.0737659057315301</v>
      </c>
      <c r="M19" s="21"/>
    </row>
    <row r="20" spans="1:13">
      <c r="A20" s="1"/>
      <c r="B20" s="1"/>
    </row>
    <row r="21" spans="1:13" ht="13.5" thickBot="1">
      <c r="A21" s="23"/>
      <c r="B21" s="23"/>
    </row>
    <row r="22" spans="1:13" ht="24.75" thickBot="1">
      <c r="A22" s="236" t="s">
        <v>28</v>
      </c>
      <c r="B22" s="57"/>
      <c r="C22" s="236" t="s">
        <v>29</v>
      </c>
      <c r="D22" s="236" t="s">
        <v>30</v>
      </c>
      <c r="E22" s="13" t="s">
        <v>31</v>
      </c>
      <c r="F22" s="241" t="s">
        <v>33</v>
      </c>
      <c r="G22" s="15" t="s">
        <v>34</v>
      </c>
      <c r="H22" s="236" t="s">
        <v>36</v>
      </c>
      <c r="I22" s="236" t="s">
        <v>37</v>
      </c>
      <c r="J22" s="238" t="s">
        <v>38</v>
      </c>
      <c r="K22" s="239"/>
      <c r="L22" s="239"/>
      <c r="M22" s="240"/>
    </row>
    <row r="23" spans="1:13" ht="24.75" thickBot="1">
      <c r="A23" s="237"/>
      <c r="B23" s="58" t="s">
        <v>53</v>
      </c>
      <c r="C23" s="237"/>
      <c r="D23" s="237"/>
      <c r="E23" s="14" t="s">
        <v>32</v>
      </c>
      <c r="F23" s="242"/>
      <c r="G23" s="16" t="s">
        <v>35</v>
      </c>
      <c r="H23" s="237"/>
      <c r="I23" s="237"/>
      <c r="J23" s="14" t="s">
        <v>85</v>
      </c>
      <c r="K23" s="14" t="s">
        <v>86</v>
      </c>
      <c r="L23" s="14" t="s">
        <v>87</v>
      </c>
      <c r="M23" s="14" t="s">
        <v>88</v>
      </c>
    </row>
    <row r="24" spans="1:13" ht="13.5" thickBot="1">
      <c r="A24" s="234" t="s">
        <v>102</v>
      </c>
      <c r="B24" s="19"/>
      <c r="C24" s="231" t="s">
        <v>107</v>
      </c>
      <c r="D24" s="231" t="s">
        <v>39</v>
      </c>
      <c r="E24" s="231" t="s">
        <v>54</v>
      </c>
      <c r="F24" s="234" t="s">
        <v>40</v>
      </c>
      <c r="G24" s="234" t="s">
        <v>41</v>
      </c>
      <c r="H24" s="234">
        <v>1</v>
      </c>
      <c r="I24" s="52" t="s">
        <v>42</v>
      </c>
      <c r="J24" s="63">
        <v>3.9880263154784301</v>
      </c>
      <c r="K24" s="63">
        <v>7.4423058316689401</v>
      </c>
      <c r="L24" s="63">
        <v>8.7831978498162506</v>
      </c>
      <c r="M24" s="22"/>
    </row>
    <row r="25" spans="1:13" ht="13.5" thickBot="1">
      <c r="A25" s="246"/>
      <c r="B25" s="19"/>
      <c r="C25" s="232"/>
      <c r="D25" s="232"/>
      <c r="E25" s="232"/>
      <c r="F25" s="235"/>
      <c r="G25" s="235"/>
      <c r="H25" s="235"/>
      <c r="I25" s="52" t="s">
        <v>43</v>
      </c>
      <c r="J25" s="63">
        <v>3.3629851270434901</v>
      </c>
      <c r="K25" s="63">
        <v>4.3362939805939797</v>
      </c>
      <c r="L25" s="63">
        <v>7.0119850838702904</v>
      </c>
      <c r="M25" s="22"/>
    </row>
    <row r="26" spans="1:13" ht="13.5" thickBot="1">
      <c r="A26" s="28"/>
      <c r="B26" s="19" t="s">
        <v>104</v>
      </c>
      <c r="C26" s="232" t="s">
        <v>108</v>
      </c>
      <c r="D26" s="232"/>
      <c r="E26" s="232"/>
      <c r="F26" s="234" t="s">
        <v>40</v>
      </c>
      <c r="G26" s="234" t="s">
        <v>90</v>
      </c>
      <c r="H26" s="234">
        <v>1</v>
      </c>
      <c r="I26" s="52" t="s">
        <v>42</v>
      </c>
      <c r="J26" s="63">
        <v>3.7640895007082098</v>
      </c>
      <c r="K26" s="63">
        <v>4.1528861889552298</v>
      </c>
      <c r="L26" s="63">
        <v>5.24870385748034</v>
      </c>
      <c r="M26" s="22"/>
    </row>
    <row r="27" spans="1:13" ht="13.5" thickBot="1">
      <c r="A27" s="28"/>
      <c r="B27" s="19"/>
      <c r="C27" s="232"/>
      <c r="D27" s="232"/>
      <c r="E27" s="232"/>
      <c r="F27" s="235"/>
      <c r="G27" s="235"/>
      <c r="H27" s="235"/>
      <c r="I27" s="52" t="s">
        <v>43</v>
      </c>
      <c r="J27" s="63">
        <v>3.3523946869904599</v>
      </c>
      <c r="K27" s="63">
        <v>2.7822276754694801</v>
      </c>
      <c r="L27" s="63">
        <v>3.8769483035595398</v>
      </c>
      <c r="M27" s="22"/>
    </row>
    <row r="28" spans="1:13" ht="13.5" thickBot="1">
      <c r="A28" s="232" t="s">
        <v>66</v>
      </c>
      <c r="B28" s="6"/>
      <c r="C28" s="232" t="s">
        <v>109</v>
      </c>
      <c r="D28" s="232"/>
      <c r="E28" s="232"/>
      <c r="F28" s="234" t="s">
        <v>40</v>
      </c>
      <c r="G28" s="234" t="s">
        <v>44</v>
      </c>
      <c r="H28" s="234">
        <v>1</v>
      </c>
      <c r="I28" s="52" t="s">
        <v>42</v>
      </c>
      <c r="J28" s="63">
        <v>3.7357908108023601</v>
      </c>
      <c r="K28" s="63">
        <v>2.7958222687864702</v>
      </c>
      <c r="L28" s="63">
        <v>3.1179528667649601</v>
      </c>
      <c r="M28" s="22"/>
    </row>
    <row r="29" spans="1:13" ht="13.5" thickBot="1">
      <c r="A29" s="232"/>
      <c r="B29" s="6"/>
      <c r="C29" s="232"/>
      <c r="D29" s="233"/>
      <c r="E29" s="233"/>
      <c r="F29" s="235"/>
      <c r="G29" s="235"/>
      <c r="H29" s="235"/>
      <c r="I29" s="52" t="s">
        <v>43</v>
      </c>
      <c r="J29" s="63">
        <v>3.3425436304840499</v>
      </c>
      <c r="K29" s="63">
        <v>2.4390008464651398</v>
      </c>
      <c r="L29" s="63">
        <v>3.0968582995951399</v>
      </c>
      <c r="M29" s="22"/>
    </row>
    <row r="30" spans="1:13" ht="13.5" thickBot="1">
      <c r="A30" s="232"/>
      <c r="B30" s="6"/>
      <c r="C30" s="6"/>
      <c r="D30" s="231" t="s">
        <v>45</v>
      </c>
      <c r="E30" s="231" t="s">
        <v>55</v>
      </c>
      <c r="F30" s="234" t="s">
        <v>46</v>
      </c>
      <c r="G30" s="234" t="s">
        <v>47</v>
      </c>
      <c r="H30" s="234">
        <v>1</v>
      </c>
      <c r="I30" s="52" t="s">
        <v>42</v>
      </c>
      <c r="J30" s="63">
        <v>6.3854068433796396</v>
      </c>
      <c r="K30" s="63">
        <v>9.7526850470680699</v>
      </c>
      <c r="L30" s="63">
        <v>9.8460799305337297</v>
      </c>
      <c r="M30" s="21"/>
    </row>
    <row r="31" spans="1:13" ht="13.5" thickBot="1">
      <c r="A31" s="232"/>
      <c r="B31" s="6"/>
      <c r="C31" s="6"/>
      <c r="D31" s="232"/>
      <c r="E31" s="232"/>
      <c r="F31" s="235"/>
      <c r="G31" s="235"/>
      <c r="H31" s="235"/>
      <c r="I31" s="52" t="s">
        <v>43</v>
      </c>
      <c r="J31" s="63">
        <v>5.2926260987431197</v>
      </c>
      <c r="K31" s="63">
        <v>8.3223498172793207</v>
      </c>
      <c r="L31" s="63">
        <v>8.9699200993692507</v>
      </c>
      <c r="M31" s="21"/>
    </row>
    <row r="32" spans="1:13" ht="13.5" thickBot="1">
      <c r="A32" s="232"/>
      <c r="B32" s="6"/>
      <c r="C32" s="6"/>
      <c r="D32" s="232"/>
      <c r="E32" s="232"/>
      <c r="F32" s="234" t="s">
        <v>46</v>
      </c>
      <c r="G32" s="234" t="s">
        <v>92</v>
      </c>
      <c r="H32" s="234">
        <v>1</v>
      </c>
      <c r="I32" s="52" t="s">
        <v>42</v>
      </c>
      <c r="J32" s="63">
        <v>5.77866224885984</v>
      </c>
      <c r="K32" s="63">
        <v>8.0234693665017005</v>
      </c>
      <c r="L32" s="63">
        <v>8.2312594319870591</v>
      </c>
      <c r="M32" s="21"/>
    </row>
    <row r="33" spans="1:13" ht="13.5" thickBot="1">
      <c r="A33" s="232"/>
      <c r="B33" s="6"/>
      <c r="C33" s="6"/>
      <c r="D33" s="232"/>
      <c r="E33" s="232"/>
      <c r="F33" s="235"/>
      <c r="G33" s="235"/>
      <c r="H33" s="235"/>
      <c r="I33" s="52" t="s">
        <v>43</v>
      </c>
      <c r="J33" s="63">
        <v>5.2734745127047598</v>
      </c>
      <c r="K33" s="63">
        <v>6.5250438021619903</v>
      </c>
      <c r="L33" s="63">
        <v>7.6693797336702296</v>
      </c>
      <c r="M33" s="21"/>
    </row>
    <row r="34" spans="1:13" ht="13.5" thickBot="1">
      <c r="A34" s="17"/>
      <c r="B34" s="6"/>
      <c r="C34" s="6"/>
      <c r="D34" s="232"/>
      <c r="E34" s="232"/>
      <c r="F34" s="234" t="s">
        <v>46</v>
      </c>
      <c r="G34" s="234" t="s">
        <v>48</v>
      </c>
      <c r="H34" s="234">
        <v>1</v>
      </c>
      <c r="I34" s="52" t="s">
        <v>42</v>
      </c>
      <c r="J34" s="63">
        <v>5.7701894185794398</v>
      </c>
      <c r="K34" s="63">
        <v>5.7834907904102204</v>
      </c>
      <c r="L34" s="63">
        <v>6.5056542028516304</v>
      </c>
      <c r="M34" s="21"/>
    </row>
    <row r="35" spans="1:13" ht="13.5" thickBot="1">
      <c r="A35" s="18"/>
      <c r="B35" s="20"/>
      <c r="C35" s="20"/>
      <c r="D35" s="233"/>
      <c r="E35" s="233"/>
      <c r="F35" s="235"/>
      <c r="G35" s="235"/>
      <c r="H35" s="235"/>
      <c r="I35" s="52" t="s">
        <v>43</v>
      </c>
      <c r="J35" s="63">
        <v>5.2688245481973803</v>
      </c>
      <c r="K35" s="63">
        <v>5.9762514884459002</v>
      </c>
      <c r="L35" s="63">
        <v>5.8772220362248504</v>
      </c>
      <c r="M35" s="21"/>
    </row>
    <row r="37" spans="1:13" ht="13.5" thickBot="1"/>
    <row r="38" spans="1:13" ht="24.75" thickBot="1">
      <c r="A38" s="236" t="s">
        <v>28</v>
      </c>
      <c r="B38" s="57"/>
      <c r="C38" s="236" t="s">
        <v>29</v>
      </c>
      <c r="D38" s="236" t="s">
        <v>30</v>
      </c>
      <c r="E38" s="13" t="s">
        <v>31</v>
      </c>
      <c r="F38" s="241" t="s">
        <v>33</v>
      </c>
      <c r="G38" s="15" t="s">
        <v>34</v>
      </c>
      <c r="H38" s="236" t="s">
        <v>36</v>
      </c>
      <c r="I38" s="236" t="s">
        <v>37</v>
      </c>
      <c r="J38" s="238" t="s">
        <v>38</v>
      </c>
      <c r="K38" s="239"/>
      <c r="L38" s="239"/>
      <c r="M38" s="240"/>
    </row>
    <row r="39" spans="1:13" ht="24.75" thickBot="1">
      <c r="A39" s="237"/>
      <c r="B39" s="58" t="s">
        <v>53</v>
      </c>
      <c r="C39" s="237"/>
      <c r="D39" s="237"/>
      <c r="E39" s="14" t="s">
        <v>32</v>
      </c>
      <c r="F39" s="242"/>
      <c r="G39" s="16" t="s">
        <v>35</v>
      </c>
      <c r="H39" s="237"/>
      <c r="I39" s="237"/>
      <c r="J39" s="14" t="s">
        <v>85</v>
      </c>
      <c r="K39" s="14" t="s">
        <v>86</v>
      </c>
      <c r="L39" s="14" t="s">
        <v>87</v>
      </c>
      <c r="M39" s="14" t="s">
        <v>88</v>
      </c>
    </row>
    <row r="40" spans="1:13" ht="13.5" thickBot="1">
      <c r="A40" s="234" t="s">
        <v>110</v>
      </c>
      <c r="B40" s="19"/>
      <c r="C40" s="231" t="s">
        <v>103</v>
      </c>
      <c r="D40" s="231" t="s">
        <v>39</v>
      </c>
      <c r="E40" s="231" t="s">
        <v>54</v>
      </c>
      <c r="F40" s="234" t="s">
        <v>40</v>
      </c>
      <c r="G40" s="234" t="s">
        <v>41</v>
      </c>
      <c r="H40" s="234">
        <v>1</v>
      </c>
      <c r="I40" s="52" t="s">
        <v>42</v>
      </c>
      <c r="J40" s="63">
        <v>1.5001312877894499</v>
      </c>
      <c r="K40" s="63">
        <v>2.7968718983227498</v>
      </c>
      <c r="L40" s="63">
        <v>4.2535871356281802</v>
      </c>
      <c r="M40" s="22"/>
    </row>
    <row r="41" spans="1:13" ht="13.5" thickBot="1">
      <c r="A41" s="246"/>
      <c r="B41" s="19"/>
      <c r="C41" s="232"/>
      <c r="D41" s="232"/>
      <c r="E41" s="232"/>
      <c r="F41" s="235"/>
      <c r="G41" s="235"/>
      <c r="H41" s="235"/>
      <c r="I41" s="52" t="s">
        <v>43</v>
      </c>
      <c r="J41" s="63">
        <v>1.47519134715585</v>
      </c>
      <c r="K41" s="63">
        <v>1.52660311186173</v>
      </c>
      <c r="L41" s="63">
        <v>2.5730925698380398</v>
      </c>
      <c r="M41" s="22"/>
    </row>
    <row r="42" spans="1:13" ht="13.5" thickBot="1">
      <c r="A42" s="28"/>
      <c r="B42" s="19" t="s">
        <v>104</v>
      </c>
      <c r="C42" s="232" t="s">
        <v>111</v>
      </c>
      <c r="D42" s="232"/>
      <c r="E42" s="232"/>
      <c r="F42" s="234" t="s">
        <v>40</v>
      </c>
      <c r="G42" s="234" t="s">
        <v>90</v>
      </c>
      <c r="H42" s="234">
        <v>1</v>
      </c>
      <c r="I42" s="52" t="s">
        <v>42</v>
      </c>
      <c r="J42" s="63">
        <v>1.2852102582924301</v>
      </c>
      <c r="K42" s="63">
        <v>1.2322204868761999</v>
      </c>
      <c r="L42" s="63">
        <v>1.5898345512069001</v>
      </c>
      <c r="M42" s="22"/>
    </row>
    <row r="43" spans="1:13" ht="13.5" thickBot="1">
      <c r="A43" s="28"/>
      <c r="B43" s="19"/>
      <c r="C43" s="232"/>
      <c r="D43" s="232"/>
      <c r="E43" s="232"/>
      <c r="F43" s="235"/>
      <c r="G43" s="235"/>
      <c r="H43" s="235"/>
      <c r="I43" s="52" t="s">
        <v>43</v>
      </c>
      <c r="J43" s="63">
        <v>1.48095728360023</v>
      </c>
      <c r="K43" s="63">
        <v>1.1735524845541701</v>
      </c>
      <c r="L43" s="63">
        <v>1.5552627185378201</v>
      </c>
      <c r="M43" s="22"/>
    </row>
    <row r="44" spans="1:13" ht="13.5" thickBot="1">
      <c r="A44" s="17"/>
      <c r="B44" s="6"/>
      <c r="C44" s="232" t="s">
        <v>112</v>
      </c>
      <c r="D44" s="232"/>
      <c r="E44" s="232"/>
      <c r="F44" s="234" t="s">
        <v>40</v>
      </c>
      <c r="G44" s="234" t="s">
        <v>44</v>
      </c>
      <c r="H44" s="234">
        <v>1</v>
      </c>
      <c r="I44" s="52" t="s">
        <v>42</v>
      </c>
      <c r="J44" s="63">
        <v>1.30918687285974</v>
      </c>
      <c r="K44" s="63">
        <v>1.0873463283221201</v>
      </c>
      <c r="L44" s="63">
        <v>1.3459580014144501</v>
      </c>
      <c r="M44" s="22"/>
    </row>
    <row r="45" spans="1:13" ht="13.5" thickBot="1">
      <c r="A45" s="232" t="s">
        <v>66</v>
      </c>
      <c r="B45" s="6"/>
      <c r="C45" s="232"/>
      <c r="D45" s="233"/>
      <c r="E45" s="233"/>
      <c r="F45" s="235"/>
      <c r="G45" s="235"/>
      <c r="H45" s="235"/>
      <c r="I45" s="52" t="s">
        <v>43</v>
      </c>
      <c r="J45" s="63">
        <v>1.48998443341812</v>
      </c>
      <c r="K45" s="63">
        <v>1.0343802085035501</v>
      </c>
      <c r="L45" s="63">
        <v>1.4392383471852099</v>
      </c>
      <c r="M45" s="22"/>
    </row>
    <row r="46" spans="1:13" ht="13.5" thickBot="1">
      <c r="A46" s="232"/>
      <c r="B46" s="6"/>
      <c r="C46" s="6"/>
      <c r="D46" s="231" t="s">
        <v>45</v>
      </c>
      <c r="E46" s="231" t="s">
        <v>55</v>
      </c>
      <c r="F46" s="234" t="s">
        <v>46</v>
      </c>
      <c r="G46" s="234" t="s">
        <v>47</v>
      </c>
      <c r="H46" s="234">
        <v>1</v>
      </c>
      <c r="I46" s="52" t="s">
        <v>42</v>
      </c>
      <c r="J46" s="63">
        <v>3.3426531957142802</v>
      </c>
      <c r="K46" s="63">
        <v>4.2015982343067604</v>
      </c>
      <c r="L46" s="63">
        <v>4.9043727698577797</v>
      </c>
      <c r="M46" s="21"/>
    </row>
    <row r="47" spans="1:13" ht="13.5" thickBot="1">
      <c r="A47" s="232"/>
      <c r="B47" s="6"/>
      <c r="C47" s="6"/>
      <c r="D47" s="232"/>
      <c r="E47" s="232"/>
      <c r="F47" s="235"/>
      <c r="G47" s="235"/>
      <c r="H47" s="235"/>
      <c r="I47" s="52" t="s">
        <v>43</v>
      </c>
      <c r="J47" s="63">
        <v>2.59455480374633</v>
      </c>
      <c r="K47" s="63">
        <v>3.5091626298093201</v>
      </c>
      <c r="L47" s="63">
        <v>4.01653011001246</v>
      </c>
      <c r="M47" s="21"/>
    </row>
    <row r="48" spans="1:13" ht="13.5" thickBot="1">
      <c r="A48" s="232"/>
      <c r="B48" s="6"/>
      <c r="C48" s="6"/>
      <c r="D48" s="232"/>
      <c r="E48" s="232"/>
      <c r="F48" s="234" t="s">
        <v>46</v>
      </c>
      <c r="G48" s="234" t="s">
        <v>92</v>
      </c>
      <c r="H48" s="234">
        <v>1</v>
      </c>
      <c r="I48" s="52" t="s">
        <v>42</v>
      </c>
      <c r="J48" s="63">
        <v>2.3280606481007302</v>
      </c>
      <c r="K48" s="63">
        <v>2.6653839083348498</v>
      </c>
      <c r="L48" s="63">
        <v>3.0254850141512901</v>
      </c>
      <c r="M48" s="21"/>
    </row>
    <row r="49" spans="1:13" ht="13.5" thickBot="1">
      <c r="A49" s="232"/>
      <c r="B49" s="6"/>
      <c r="C49" s="6"/>
      <c r="D49" s="232"/>
      <c r="E49" s="232"/>
      <c r="F49" s="235"/>
      <c r="G49" s="235"/>
      <c r="H49" s="235"/>
      <c r="I49" s="52" t="s">
        <v>43</v>
      </c>
      <c r="J49" s="63">
        <v>2.0374742018021599</v>
      </c>
      <c r="K49" s="63">
        <v>2.1012657945326501</v>
      </c>
      <c r="L49" s="63">
        <v>2.0413554331649899</v>
      </c>
      <c r="M49" s="21"/>
    </row>
    <row r="50" spans="1:13" ht="13.5" thickBot="1">
      <c r="A50" s="232"/>
      <c r="B50" s="6"/>
      <c r="C50" s="6"/>
      <c r="D50" s="232"/>
      <c r="E50" s="232"/>
      <c r="F50" s="234" t="s">
        <v>46</v>
      </c>
      <c r="G50" s="234" t="s">
        <v>48</v>
      </c>
      <c r="H50" s="234">
        <v>1</v>
      </c>
      <c r="I50" s="52" t="s">
        <v>42</v>
      </c>
      <c r="J50" s="63">
        <v>3.17607790225928</v>
      </c>
      <c r="K50" s="63">
        <v>2.4211416693894501</v>
      </c>
      <c r="L50" s="63">
        <v>3.41836243993674</v>
      </c>
      <c r="M50" s="21"/>
    </row>
    <row r="51" spans="1:13" ht="13.5" thickBot="1">
      <c r="A51" s="18"/>
      <c r="B51" s="20"/>
      <c r="C51" s="20"/>
      <c r="D51" s="233"/>
      <c r="E51" s="233"/>
      <c r="F51" s="235"/>
      <c r="G51" s="235"/>
      <c r="H51" s="235"/>
      <c r="I51" s="52" t="s">
        <v>43</v>
      </c>
      <c r="J51" s="63">
        <v>2.6043929841928399</v>
      </c>
      <c r="K51" s="63">
        <v>2.1822292316642602</v>
      </c>
      <c r="L51" s="63">
        <v>2.83735329056783</v>
      </c>
      <c r="M51" s="21"/>
    </row>
    <row r="53" spans="1:13" ht="13.5" thickBot="1"/>
    <row r="54" spans="1:13" ht="24.75" thickBot="1">
      <c r="A54" s="236" t="s">
        <v>28</v>
      </c>
      <c r="B54" s="57"/>
      <c r="C54" s="236" t="s">
        <v>29</v>
      </c>
      <c r="D54" s="236" t="s">
        <v>30</v>
      </c>
      <c r="E54" s="13" t="s">
        <v>31</v>
      </c>
      <c r="F54" s="241" t="s">
        <v>33</v>
      </c>
      <c r="G54" s="15" t="s">
        <v>34</v>
      </c>
      <c r="H54" s="236" t="s">
        <v>36</v>
      </c>
      <c r="I54" s="236" t="s">
        <v>37</v>
      </c>
      <c r="J54" s="238" t="s">
        <v>38</v>
      </c>
      <c r="K54" s="239"/>
      <c r="L54" s="239"/>
      <c r="M54" s="240"/>
    </row>
    <row r="55" spans="1:13" ht="24.75" thickBot="1">
      <c r="A55" s="237"/>
      <c r="B55" s="58" t="s">
        <v>53</v>
      </c>
      <c r="C55" s="237"/>
      <c r="D55" s="237"/>
      <c r="E55" s="14" t="s">
        <v>32</v>
      </c>
      <c r="F55" s="242"/>
      <c r="G55" s="16" t="s">
        <v>35</v>
      </c>
      <c r="H55" s="237"/>
      <c r="I55" s="237"/>
      <c r="J55" s="14" t="s">
        <v>85</v>
      </c>
      <c r="K55" s="14" t="s">
        <v>86</v>
      </c>
      <c r="L55" s="14" t="s">
        <v>87</v>
      </c>
      <c r="M55" s="14" t="s">
        <v>88</v>
      </c>
    </row>
    <row r="56" spans="1:13" ht="13.5" thickBot="1">
      <c r="A56" s="234" t="s">
        <v>110</v>
      </c>
      <c r="B56" s="19"/>
      <c r="C56" s="231" t="s">
        <v>107</v>
      </c>
      <c r="D56" s="231" t="s">
        <v>39</v>
      </c>
      <c r="E56" s="231" t="s">
        <v>54</v>
      </c>
      <c r="F56" s="234" t="s">
        <v>40</v>
      </c>
      <c r="G56" s="234" t="s">
        <v>41</v>
      </c>
      <c r="H56" s="234">
        <v>1</v>
      </c>
      <c r="I56" s="52" t="s">
        <v>42</v>
      </c>
      <c r="J56" s="63">
        <v>3.4908424605547799</v>
      </c>
      <c r="K56" s="63">
        <v>6.7711119202721397</v>
      </c>
      <c r="L56" s="63">
        <v>7.6626480526158502</v>
      </c>
      <c r="M56" s="22"/>
    </row>
    <row r="57" spans="1:13" ht="13.5" thickBot="1">
      <c r="A57" s="246"/>
      <c r="B57" s="19"/>
      <c r="C57" s="232"/>
      <c r="D57" s="232"/>
      <c r="E57" s="232"/>
      <c r="F57" s="235"/>
      <c r="G57" s="235"/>
      <c r="H57" s="235"/>
      <c r="I57" s="52" t="s">
        <v>43</v>
      </c>
      <c r="J57" s="63">
        <v>3.1266921600472499</v>
      </c>
      <c r="K57" s="63">
        <v>3.7651564986737398</v>
      </c>
      <c r="L57" s="63">
        <v>6.2414498217014804</v>
      </c>
      <c r="M57" s="22"/>
    </row>
    <row r="58" spans="1:13" ht="13.5" thickBot="1">
      <c r="A58" s="28"/>
      <c r="B58" s="19" t="s">
        <v>104</v>
      </c>
      <c r="C58" s="232" t="s">
        <v>113</v>
      </c>
      <c r="D58" s="232"/>
      <c r="E58" s="232"/>
      <c r="F58" s="234" t="s">
        <v>40</v>
      </c>
      <c r="G58" s="234" t="s">
        <v>90</v>
      </c>
      <c r="H58" s="234">
        <v>1</v>
      </c>
      <c r="I58" s="52" t="s">
        <v>42</v>
      </c>
      <c r="J58" s="63">
        <v>3.3248209670747899</v>
      </c>
      <c r="K58" s="63">
        <v>3.3729531923172802</v>
      </c>
      <c r="L58" s="63">
        <v>4.36581202349136</v>
      </c>
      <c r="M58" s="22"/>
    </row>
    <row r="59" spans="1:13" ht="13.5" thickBot="1">
      <c r="A59" s="28"/>
      <c r="B59" s="19"/>
      <c r="C59" s="232"/>
      <c r="D59" s="232"/>
      <c r="E59" s="232"/>
      <c r="F59" s="235"/>
      <c r="G59" s="235"/>
      <c r="H59" s="235"/>
      <c r="I59" s="52" t="s">
        <v>43</v>
      </c>
      <c r="J59" s="63">
        <v>3.13738182669193</v>
      </c>
      <c r="K59" s="63">
        <v>2.5826068966509799</v>
      </c>
      <c r="L59" s="63">
        <v>3.5322817914351101</v>
      </c>
      <c r="M59" s="22"/>
    </row>
    <row r="60" spans="1:13" ht="13.5" thickBot="1">
      <c r="A60" s="232" t="s">
        <v>66</v>
      </c>
      <c r="B60" s="6"/>
      <c r="C60" s="232" t="s">
        <v>114</v>
      </c>
      <c r="D60" s="232"/>
      <c r="E60" s="232"/>
      <c r="F60" s="234" t="s">
        <v>40</v>
      </c>
      <c r="G60" s="234" t="s">
        <v>44</v>
      </c>
      <c r="H60" s="234">
        <v>1</v>
      </c>
      <c r="I60" s="52" t="s">
        <v>42</v>
      </c>
      <c r="J60" s="63">
        <v>3.33532697720561</v>
      </c>
      <c r="K60" s="63">
        <v>2.6147731877270899</v>
      </c>
      <c r="L60" s="63">
        <v>2.9475864206080402</v>
      </c>
      <c r="M60" s="22"/>
    </row>
    <row r="61" spans="1:13" ht="13.5" thickBot="1">
      <c r="A61" s="232"/>
      <c r="B61" s="6"/>
      <c r="C61" s="232"/>
      <c r="D61" s="233"/>
      <c r="E61" s="233"/>
      <c r="F61" s="235"/>
      <c r="G61" s="235"/>
      <c r="H61" s="235"/>
      <c r="I61" s="52" t="s">
        <v>43</v>
      </c>
      <c r="J61" s="63">
        <v>3.1167543711406598</v>
      </c>
      <c r="K61" s="63">
        <v>2.2068219898868602</v>
      </c>
      <c r="L61" s="63">
        <v>2.9417346010887599</v>
      </c>
      <c r="M61" s="22"/>
    </row>
    <row r="62" spans="1:13" ht="13.5" thickBot="1">
      <c r="A62" s="232"/>
      <c r="B62" s="6"/>
      <c r="C62" s="64"/>
      <c r="D62" s="231" t="s">
        <v>45</v>
      </c>
      <c r="E62" s="231" t="s">
        <v>55</v>
      </c>
      <c r="F62" s="234" t="s">
        <v>46</v>
      </c>
      <c r="G62" s="234" t="s">
        <v>47</v>
      </c>
      <c r="H62" s="234">
        <v>1</v>
      </c>
      <c r="I62" s="52" t="s">
        <v>42</v>
      </c>
      <c r="J62" s="63">
        <v>5.0264885172924902</v>
      </c>
      <c r="K62" s="63">
        <v>9.1701535571989492</v>
      </c>
      <c r="L62" s="63">
        <v>9.6885735092426692</v>
      </c>
      <c r="M62" s="21"/>
    </row>
    <row r="63" spans="1:13" ht="13.5" thickBot="1">
      <c r="A63" s="232"/>
      <c r="B63" s="6"/>
      <c r="C63" s="64"/>
      <c r="D63" s="232"/>
      <c r="E63" s="232"/>
      <c r="F63" s="235"/>
      <c r="G63" s="235"/>
      <c r="H63" s="235"/>
      <c r="I63" s="52" t="s">
        <v>43</v>
      </c>
      <c r="J63" s="63">
        <v>3.5834264896803201</v>
      </c>
      <c r="K63" s="63">
        <v>5.5403965013851</v>
      </c>
      <c r="L63" s="63">
        <v>6.7109142764690901</v>
      </c>
      <c r="M63" s="21"/>
    </row>
    <row r="64" spans="1:13" ht="13.5" thickBot="1">
      <c r="A64" s="232"/>
      <c r="B64" s="6"/>
      <c r="C64" s="64"/>
      <c r="D64" s="232"/>
      <c r="E64" s="232"/>
      <c r="F64" s="234" t="s">
        <v>46</v>
      </c>
      <c r="G64" s="234" t="s">
        <v>92</v>
      </c>
      <c r="H64" s="234">
        <v>1</v>
      </c>
      <c r="I64" s="52" t="s">
        <v>42</v>
      </c>
      <c r="J64" s="63">
        <v>5.4399531017795901</v>
      </c>
      <c r="K64" s="63">
        <v>4.9770217189455401</v>
      </c>
      <c r="L64" s="63">
        <v>7.0388827725457297</v>
      </c>
      <c r="M64" s="21"/>
    </row>
    <row r="65" spans="1:13" ht="13.5" thickBot="1">
      <c r="A65" s="232"/>
      <c r="B65" s="6"/>
      <c r="C65" s="64"/>
      <c r="D65" s="232"/>
      <c r="E65" s="232"/>
      <c r="F65" s="235"/>
      <c r="G65" s="235"/>
      <c r="H65" s="235"/>
      <c r="I65" s="52" t="s">
        <v>43</v>
      </c>
      <c r="J65" s="63">
        <v>3.60004552719841</v>
      </c>
      <c r="K65" s="63">
        <v>4.3988848129126898</v>
      </c>
      <c r="L65" s="63">
        <v>5.8048298587078602</v>
      </c>
      <c r="M65" s="21"/>
    </row>
    <row r="66" spans="1:13" ht="13.5" thickBot="1">
      <c r="A66" s="17"/>
      <c r="B66" s="6"/>
      <c r="C66" s="64"/>
      <c r="D66" s="232"/>
      <c r="E66" s="232"/>
      <c r="F66" s="234" t="s">
        <v>46</v>
      </c>
      <c r="G66" s="234" t="s">
        <v>48</v>
      </c>
      <c r="H66" s="234">
        <v>1</v>
      </c>
      <c r="I66" s="52" t="s">
        <v>42</v>
      </c>
      <c r="J66" s="63">
        <v>5.1691227306160803</v>
      </c>
      <c r="K66" s="63">
        <v>4.0900702245745899</v>
      </c>
      <c r="L66" s="63">
        <v>5.2839561405057296</v>
      </c>
      <c r="M66" s="21"/>
    </row>
    <row r="67" spans="1:13" ht="13.5" thickBot="1">
      <c r="A67" s="18"/>
      <c r="B67" s="20"/>
      <c r="C67" s="65"/>
      <c r="D67" s="233"/>
      <c r="E67" s="233"/>
      <c r="F67" s="235"/>
      <c r="G67" s="235"/>
      <c r="H67" s="235"/>
      <c r="I67" s="52" t="s">
        <v>43</v>
      </c>
      <c r="J67" s="63">
        <v>3.8879805673091998</v>
      </c>
      <c r="K67" s="63">
        <v>3.75221827870481</v>
      </c>
      <c r="L67" s="63">
        <v>5.2896401184859903</v>
      </c>
      <c r="M67" s="21"/>
    </row>
    <row r="70" spans="1:13">
      <c r="A70" t="s">
        <v>125</v>
      </c>
    </row>
    <row r="71" spans="1:13" ht="13.5" thickBot="1"/>
    <row r="72" spans="1:13" ht="24.75" thickBot="1">
      <c r="A72" s="236" t="s">
        <v>28</v>
      </c>
      <c r="B72" s="57"/>
      <c r="C72" s="236" t="s">
        <v>29</v>
      </c>
      <c r="D72" s="236" t="s">
        <v>30</v>
      </c>
      <c r="E72" s="13" t="s">
        <v>31</v>
      </c>
      <c r="F72" s="241" t="s">
        <v>33</v>
      </c>
      <c r="G72" s="15" t="s">
        <v>34</v>
      </c>
      <c r="H72" s="236" t="s">
        <v>36</v>
      </c>
      <c r="I72" s="236" t="s">
        <v>37</v>
      </c>
      <c r="J72" s="238" t="s">
        <v>38</v>
      </c>
      <c r="K72" s="239"/>
      <c r="L72" s="239"/>
      <c r="M72" s="240"/>
    </row>
    <row r="73" spans="1:13" ht="24.75" thickBot="1">
      <c r="A73" s="237"/>
      <c r="B73" s="58" t="s">
        <v>53</v>
      </c>
      <c r="C73" s="237"/>
      <c r="D73" s="237"/>
      <c r="E73" s="14" t="s">
        <v>32</v>
      </c>
      <c r="F73" s="242"/>
      <c r="G73" s="16" t="s">
        <v>35</v>
      </c>
      <c r="H73" s="237"/>
      <c r="I73" s="237"/>
      <c r="J73" s="14" t="s">
        <v>85</v>
      </c>
      <c r="K73" s="14" t="s">
        <v>86</v>
      </c>
      <c r="L73" s="14" t="s">
        <v>87</v>
      </c>
      <c r="M73" s="14" t="s">
        <v>88</v>
      </c>
    </row>
    <row r="74" spans="1:13" ht="13.5" thickBot="1">
      <c r="A74" s="234" t="s">
        <v>115</v>
      </c>
      <c r="B74" s="19"/>
      <c r="C74" s="234" t="s">
        <v>103</v>
      </c>
      <c r="D74" s="231" t="s">
        <v>39</v>
      </c>
      <c r="E74" s="231" t="s">
        <v>54</v>
      </c>
      <c r="F74" s="234" t="s">
        <v>40</v>
      </c>
      <c r="G74" s="234" t="s">
        <v>41</v>
      </c>
      <c r="H74" s="234">
        <v>1</v>
      </c>
      <c r="I74" s="52" t="s">
        <v>42</v>
      </c>
      <c r="J74" s="63">
        <v>2.3804258941443002</v>
      </c>
      <c r="K74" s="63">
        <v>3.5210612433659598</v>
      </c>
      <c r="L74" s="63">
        <v>8.3265976901939105</v>
      </c>
      <c r="M74" s="22"/>
    </row>
    <row r="75" spans="1:13" ht="13.5" thickBot="1">
      <c r="A75" s="246"/>
      <c r="B75" s="19"/>
      <c r="C75" s="246"/>
      <c r="D75" s="232"/>
      <c r="E75" s="232"/>
      <c r="F75" s="235"/>
      <c r="G75" s="235"/>
      <c r="H75" s="235"/>
      <c r="I75" s="52" t="s">
        <v>43</v>
      </c>
      <c r="J75" s="63">
        <v>2.2492679745977302</v>
      </c>
      <c r="K75" s="63">
        <v>1.5774199174525201</v>
      </c>
      <c r="L75" s="63">
        <v>6.0639505352204504</v>
      </c>
      <c r="M75" s="22"/>
    </row>
    <row r="76" spans="1:13" ht="13.5" thickBot="1">
      <c r="A76" s="28"/>
      <c r="B76" s="19" t="s">
        <v>104</v>
      </c>
      <c r="C76" s="246" t="s">
        <v>116</v>
      </c>
      <c r="D76" s="232"/>
      <c r="E76" s="232"/>
      <c r="F76" s="234" t="s">
        <v>40</v>
      </c>
      <c r="G76" s="234" t="s">
        <v>90</v>
      </c>
      <c r="H76" s="234">
        <v>1</v>
      </c>
      <c r="I76" s="52" t="s">
        <v>42</v>
      </c>
      <c r="J76" s="63">
        <v>2.3302910958904102</v>
      </c>
      <c r="K76" s="63">
        <v>2.2046956413449599</v>
      </c>
      <c r="L76" s="63">
        <v>3.7582077625570798</v>
      </c>
      <c r="M76" s="22"/>
    </row>
    <row r="77" spans="1:13" ht="13.5" thickBot="1">
      <c r="A77" s="232" t="s">
        <v>66</v>
      </c>
      <c r="B77" s="19"/>
      <c r="C77" s="246"/>
      <c r="D77" s="232"/>
      <c r="E77" s="232"/>
      <c r="F77" s="235"/>
      <c r="G77" s="235"/>
      <c r="H77" s="235"/>
      <c r="I77" s="52" t="s">
        <v>43</v>
      </c>
      <c r="J77" s="63">
        <v>2.2113819480438099</v>
      </c>
      <c r="K77" s="63">
        <v>1.5294991070105901</v>
      </c>
      <c r="L77" s="63">
        <v>2.8086722487686302</v>
      </c>
      <c r="M77" s="22"/>
    </row>
    <row r="78" spans="1:13" ht="13.5" thickBot="1">
      <c r="A78" s="232"/>
      <c r="B78" s="6"/>
      <c r="C78" s="246" t="s">
        <v>117</v>
      </c>
      <c r="D78" s="232"/>
      <c r="E78" s="232"/>
      <c r="F78" s="234" t="s">
        <v>40</v>
      </c>
      <c r="G78" s="234" t="s">
        <v>44</v>
      </c>
      <c r="H78" s="234">
        <v>1</v>
      </c>
      <c r="I78" s="52" t="s">
        <v>42</v>
      </c>
      <c r="J78" s="63">
        <v>2.32667638682056</v>
      </c>
      <c r="K78" s="63">
        <v>2.2275826270346202</v>
      </c>
      <c r="L78" s="63">
        <v>2.1874714396849</v>
      </c>
      <c r="M78" s="22"/>
    </row>
    <row r="79" spans="1:13" ht="13.5" thickBot="1">
      <c r="A79" s="232"/>
      <c r="B79" s="6"/>
      <c r="C79" s="246"/>
      <c r="D79" s="233"/>
      <c r="E79" s="233"/>
      <c r="F79" s="235"/>
      <c r="G79" s="235"/>
      <c r="H79" s="235"/>
      <c r="I79" s="52" t="s">
        <v>43</v>
      </c>
      <c r="J79" s="63">
        <v>2.2352633002263098</v>
      </c>
      <c r="K79" s="63">
        <v>1.6936721715071601</v>
      </c>
      <c r="L79" s="63">
        <v>2.0232028545704401</v>
      </c>
      <c r="M79" s="22"/>
    </row>
    <row r="80" spans="1:13" ht="13.5" thickBot="1">
      <c r="A80" s="232"/>
      <c r="B80" s="6"/>
      <c r="C80" s="6"/>
      <c r="D80" s="231" t="s">
        <v>45</v>
      </c>
      <c r="E80" s="231" t="s">
        <v>55</v>
      </c>
      <c r="F80" s="234" t="s">
        <v>46</v>
      </c>
      <c r="G80" s="234" t="s">
        <v>47</v>
      </c>
      <c r="H80" s="234">
        <v>1</v>
      </c>
      <c r="I80" s="52" t="s">
        <v>42</v>
      </c>
      <c r="J80" s="63">
        <v>5.0027150509308003</v>
      </c>
      <c r="K80" s="63">
        <v>7.5453620570903803</v>
      </c>
      <c r="L80" s="63">
        <v>8.2671605829436992</v>
      </c>
      <c r="M80" s="21"/>
    </row>
    <row r="81" spans="1:13" ht="13.5" thickBot="1">
      <c r="A81" s="232"/>
      <c r="B81" s="6"/>
      <c r="C81" s="6"/>
      <c r="D81" s="232"/>
      <c r="E81" s="232"/>
      <c r="F81" s="235"/>
      <c r="G81" s="235"/>
      <c r="H81" s="235"/>
      <c r="I81" s="52" t="s">
        <v>43</v>
      </c>
      <c r="J81" s="63">
        <v>4.74063292175369</v>
      </c>
      <c r="K81" s="63">
        <v>5.7827911578387798</v>
      </c>
      <c r="L81" s="63">
        <v>7.7746142129313496</v>
      </c>
      <c r="M81" s="21"/>
    </row>
    <row r="82" spans="1:13" ht="13.5" thickBot="1">
      <c r="A82" s="232"/>
      <c r="B82" s="6"/>
      <c r="C82" s="6"/>
      <c r="D82" s="232"/>
      <c r="E82" s="232"/>
      <c r="F82" s="234" t="s">
        <v>46</v>
      </c>
      <c r="G82" s="234" t="s">
        <v>92</v>
      </c>
      <c r="H82" s="234">
        <v>1</v>
      </c>
      <c r="I82" s="52" t="s">
        <v>42</v>
      </c>
      <c r="J82" s="63">
        <v>4.7895208547790604</v>
      </c>
      <c r="K82" s="63">
        <v>5.5699220032840699</v>
      </c>
      <c r="L82" s="63">
        <v>6.6237525879917198</v>
      </c>
      <c r="M82" s="21"/>
    </row>
    <row r="83" spans="1:13" ht="13.5" thickBot="1">
      <c r="A83" s="17"/>
      <c r="B83" s="6"/>
      <c r="C83" s="6"/>
      <c r="D83" s="232"/>
      <c r="E83" s="232"/>
      <c r="F83" s="235"/>
      <c r="G83" s="235"/>
      <c r="H83" s="235"/>
      <c r="I83" s="52" t="s">
        <v>43</v>
      </c>
      <c r="J83" s="63">
        <v>4.7632141000206998</v>
      </c>
      <c r="K83" s="63">
        <v>4.8822388550571096</v>
      </c>
      <c r="L83" s="63">
        <v>5.7656705146705098</v>
      </c>
      <c r="M83" s="21"/>
    </row>
    <row r="84" spans="1:13" ht="13.5" thickBot="1">
      <c r="A84" s="17"/>
      <c r="B84" s="6"/>
      <c r="C84" s="6"/>
      <c r="D84" s="232"/>
      <c r="E84" s="232"/>
      <c r="F84" s="234" t="s">
        <v>46</v>
      </c>
      <c r="G84" s="234" t="s">
        <v>48</v>
      </c>
      <c r="H84" s="234">
        <v>1</v>
      </c>
      <c r="I84" s="52" t="s">
        <v>42</v>
      </c>
      <c r="J84" s="63">
        <v>4.7993252805749496</v>
      </c>
      <c r="K84" s="63">
        <v>5.0686782507905201</v>
      </c>
      <c r="L84" s="63">
        <v>5.4125572225708298</v>
      </c>
      <c r="M84" s="21"/>
    </row>
    <row r="85" spans="1:13" ht="13.5" thickBot="1">
      <c r="A85" s="18"/>
      <c r="B85" s="20"/>
      <c r="C85" s="20"/>
      <c r="D85" s="233"/>
      <c r="E85" s="233"/>
      <c r="F85" s="235"/>
      <c r="G85" s="235"/>
      <c r="H85" s="235"/>
      <c r="I85" s="52" t="s">
        <v>43</v>
      </c>
      <c r="J85" s="63">
        <v>4.76344329284853</v>
      </c>
      <c r="K85" s="63">
        <v>4.7407451191738703</v>
      </c>
      <c r="L85" s="63">
        <v>5.0317059809554596</v>
      </c>
      <c r="M85" s="21"/>
    </row>
    <row r="86" spans="1:13">
      <c r="A86" s="1"/>
      <c r="B86" s="1"/>
    </row>
    <row r="87" spans="1:13" ht="13.5" thickBot="1">
      <c r="A87" s="23"/>
      <c r="B87" s="23"/>
    </row>
    <row r="88" spans="1:13" ht="24.75" thickBot="1">
      <c r="A88" s="236" t="s">
        <v>28</v>
      </c>
      <c r="B88" s="57"/>
      <c r="C88" s="236" t="s">
        <v>29</v>
      </c>
      <c r="D88" s="236" t="s">
        <v>30</v>
      </c>
      <c r="E88" s="13" t="s">
        <v>31</v>
      </c>
      <c r="F88" s="241" t="s">
        <v>33</v>
      </c>
      <c r="G88" s="15" t="s">
        <v>34</v>
      </c>
      <c r="H88" s="236" t="s">
        <v>36</v>
      </c>
      <c r="I88" s="236" t="s">
        <v>37</v>
      </c>
      <c r="J88" s="238" t="s">
        <v>38</v>
      </c>
      <c r="K88" s="239"/>
      <c r="L88" s="239"/>
      <c r="M88" s="240"/>
    </row>
    <row r="89" spans="1:13" ht="24.75" thickBot="1">
      <c r="A89" s="237"/>
      <c r="B89" s="58" t="s">
        <v>53</v>
      </c>
      <c r="C89" s="237"/>
      <c r="D89" s="237"/>
      <c r="E89" s="14" t="s">
        <v>32</v>
      </c>
      <c r="F89" s="242"/>
      <c r="G89" s="16" t="s">
        <v>35</v>
      </c>
      <c r="H89" s="237"/>
      <c r="I89" s="237"/>
      <c r="J89" s="14" t="s">
        <v>85</v>
      </c>
      <c r="K89" s="14" t="s">
        <v>86</v>
      </c>
      <c r="L89" s="14" t="s">
        <v>87</v>
      </c>
      <c r="M89" s="14" t="s">
        <v>88</v>
      </c>
    </row>
    <row r="90" spans="1:13" ht="13.5" thickBot="1">
      <c r="A90" s="234" t="s">
        <v>115</v>
      </c>
      <c r="B90" s="19"/>
      <c r="C90" s="234" t="s">
        <v>107</v>
      </c>
      <c r="D90" s="231" t="s">
        <v>39</v>
      </c>
      <c r="E90" s="231" t="s">
        <v>54</v>
      </c>
      <c r="F90" s="234" t="s">
        <v>40</v>
      </c>
      <c r="G90" s="234" t="s">
        <v>41</v>
      </c>
      <c r="H90" s="234">
        <v>1</v>
      </c>
      <c r="I90" s="52" t="s">
        <v>42</v>
      </c>
      <c r="J90" s="63">
        <v>4.9158071876372098</v>
      </c>
      <c r="K90" s="63">
        <v>8.6626530493638398</v>
      </c>
      <c r="L90" s="63">
        <v>11.6913733513924</v>
      </c>
      <c r="M90" s="22"/>
    </row>
    <row r="91" spans="1:13" ht="13.5" thickBot="1">
      <c r="A91" s="246"/>
      <c r="B91" s="19"/>
      <c r="C91" s="246"/>
      <c r="D91" s="232"/>
      <c r="E91" s="232"/>
      <c r="F91" s="235"/>
      <c r="G91" s="235"/>
      <c r="H91" s="235"/>
      <c r="I91" s="52" t="s">
        <v>43</v>
      </c>
      <c r="J91" s="63">
        <v>4.6115902379895299</v>
      </c>
      <c r="K91" s="63">
        <v>3.5401948818034499</v>
      </c>
      <c r="L91" s="63">
        <v>10.299259373617</v>
      </c>
      <c r="M91" s="22"/>
    </row>
    <row r="92" spans="1:13" ht="13.5" thickBot="1">
      <c r="A92" s="28"/>
      <c r="B92" s="19" t="s">
        <v>104</v>
      </c>
      <c r="C92" s="246" t="s">
        <v>118</v>
      </c>
      <c r="D92" s="232"/>
      <c r="E92" s="232"/>
      <c r="F92" s="234" t="s">
        <v>40</v>
      </c>
      <c r="G92" s="234" t="s">
        <v>90</v>
      </c>
      <c r="H92" s="234">
        <v>1</v>
      </c>
      <c r="I92" s="52" t="s">
        <v>42</v>
      </c>
      <c r="J92" s="63">
        <v>4.7584551388032903</v>
      </c>
      <c r="K92" s="63">
        <v>5.0057764018094897</v>
      </c>
      <c r="L92" s="63">
        <v>8.4972482651310202</v>
      </c>
      <c r="M92" s="22"/>
    </row>
    <row r="93" spans="1:13" ht="13.5" thickBot="1">
      <c r="A93" s="232" t="s">
        <v>66</v>
      </c>
      <c r="B93" s="19"/>
      <c r="C93" s="246"/>
      <c r="D93" s="232"/>
      <c r="E93" s="232"/>
      <c r="F93" s="235"/>
      <c r="G93" s="235"/>
      <c r="H93" s="235"/>
      <c r="I93" s="52" t="s">
        <v>43</v>
      </c>
      <c r="J93" s="63">
        <v>4.56247217450154</v>
      </c>
      <c r="K93" s="63">
        <v>3.2892991988379698</v>
      </c>
      <c r="L93" s="63">
        <v>6.30702316492106</v>
      </c>
      <c r="M93" s="22"/>
    </row>
    <row r="94" spans="1:13" ht="13.5" thickBot="1">
      <c r="A94" s="232"/>
      <c r="B94" s="6"/>
      <c r="C94" s="246" t="s">
        <v>119</v>
      </c>
      <c r="D94" s="232"/>
      <c r="E94" s="232"/>
      <c r="F94" s="234" t="s">
        <v>40</v>
      </c>
      <c r="G94" s="234" t="s">
        <v>44</v>
      </c>
      <c r="H94" s="234">
        <v>1</v>
      </c>
      <c r="I94" s="52" t="s">
        <v>42</v>
      </c>
      <c r="J94" s="63">
        <v>4.7524886897207397</v>
      </c>
      <c r="K94" s="63">
        <v>4.4859719903920503</v>
      </c>
      <c r="L94" s="63">
        <v>4.1809728762172398</v>
      </c>
      <c r="M94" s="22"/>
    </row>
    <row r="95" spans="1:13" ht="13.5" thickBot="1">
      <c r="A95" s="232"/>
      <c r="B95" s="6"/>
      <c r="C95" s="246"/>
      <c r="D95" s="233"/>
      <c r="E95" s="233"/>
      <c r="F95" s="235"/>
      <c r="G95" s="235"/>
      <c r="H95" s="235"/>
      <c r="I95" s="52" t="s">
        <v>43</v>
      </c>
      <c r="J95" s="63">
        <v>4.5422477037553799</v>
      </c>
      <c r="K95" s="63">
        <v>3.5203718451602701</v>
      </c>
      <c r="L95" s="63">
        <v>3.8705759155961799</v>
      </c>
      <c r="M95" s="22"/>
    </row>
    <row r="96" spans="1:13" ht="13.5" thickBot="1">
      <c r="A96" s="232"/>
      <c r="B96" s="6"/>
      <c r="C96" s="6"/>
      <c r="D96" s="231" t="s">
        <v>45</v>
      </c>
      <c r="E96" s="231" t="s">
        <v>55</v>
      </c>
      <c r="F96" s="234" t="s">
        <v>46</v>
      </c>
      <c r="G96" s="234" t="s">
        <v>47</v>
      </c>
      <c r="H96" s="234">
        <v>1</v>
      </c>
      <c r="I96" s="52" t="s">
        <v>42</v>
      </c>
      <c r="J96" s="63">
        <v>9.4553190076443006</v>
      </c>
      <c r="K96" s="63">
        <v>12.979618601845999</v>
      </c>
      <c r="L96" s="63">
        <v>13.1433225687269</v>
      </c>
      <c r="M96" s="21"/>
    </row>
    <row r="97" spans="1:13" ht="13.5" thickBot="1">
      <c r="A97" s="232"/>
      <c r="B97" s="6"/>
      <c r="C97" s="6"/>
      <c r="D97" s="232"/>
      <c r="E97" s="232"/>
      <c r="F97" s="235"/>
      <c r="G97" s="235"/>
      <c r="H97" s="235"/>
      <c r="I97" s="52" t="s">
        <v>43</v>
      </c>
      <c r="J97" s="63">
        <v>9.9929335790446405</v>
      </c>
      <c r="K97" s="63">
        <v>13.104619651994399</v>
      </c>
      <c r="L97" s="63">
        <v>13.9264300334843</v>
      </c>
      <c r="M97" s="21"/>
    </row>
    <row r="98" spans="1:13" ht="13.5" thickBot="1">
      <c r="A98" s="232"/>
      <c r="B98" s="6"/>
      <c r="C98" s="6"/>
      <c r="D98" s="232"/>
      <c r="E98" s="232"/>
      <c r="F98" s="234" t="s">
        <v>46</v>
      </c>
      <c r="G98" s="234" t="s">
        <v>92</v>
      </c>
      <c r="H98" s="234">
        <v>1</v>
      </c>
      <c r="I98" s="52" t="s">
        <v>42</v>
      </c>
      <c r="J98" s="63">
        <v>8.7958468398545104</v>
      </c>
      <c r="K98" s="63">
        <v>11.754804196259901</v>
      </c>
      <c r="L98" s="63">
        <v>12.143440965224</v>
      </c>
      <c r="M98" s="21"/>
    </row>
    <row r="99" spans="1:13" ht="13.5" thickBot="1">
      <c r="A99" s="17"/>
      <c r="B99" s="6"/>
      <c r="C99" s="6"/>
      <c r="D99" s="232"/>
      <c r="E99" s="232"/>
      <c r="F99" s="235"/>
      <c r="G99" s="235"/>
      <c r="H99" s="235"/>
      <c r="I99" s="52" t="s">
        <v>43</v>
      </c>
      <c r="J99" s="63">
        <v>10.1248877535016</v>
      </c>
      <c r="K99" s="63">
        <v>11.5794595676679</v>
      </c>
      <c r="L99" s="63">
        <v>13.446329040190101</v>
      </c>
      <c r="M99" s="21"/>
    </row>
    <row r="100" spans="1:13" ht="13.5" thickBot="1">
      <c r="A100" s="17"/>
      <c r="B100" s="6"/>
      <c r="C100" s="6"/>
      <c r="D100" s="232"/>
      <c r="E100" s="232"/>
      <c r="F100" s="234" t="s">
        <v>46</v>
      </c>
      <c r="G100" s="234" t="s">
        <v>48</v>
      </c>
      <c r="H100" s="234">
        <v>1</v>
      </c>
      <c r="I100" s="52" t="s">
        <v>42</v>
      </c>
      <c r="J100" s="63">
        <v>8.7913379001345309</v>
      </c>
      <c r="K100" s="63">
        <v>9.1242481551525891</v>
      </c>
      <c r="L100" s="63">
        <v>9.9939452777613091</v>
      </c>
      <c r="M100" s="21"/>
    </row>
    <row r="101" spans="1:13" ht="13.5" thickBot="1">
      <c r="A101" s="18"/>
      <c r="B101" s="20"/>
      <c r="C101" s="20"/>
      <c r="D101" s="233"/>
      <c r="E101" s="233"/>
      <c r="F101" s="235"/>
      <c r="G101" s="235"/>
      <c r="H101" s="235"/>
      <c r="I101" s="52" t="s">
        <v>43</v>
      </c>
      <c r="J101" s="63">
        <v>10.147531759527901</v>
      </c>
      <c r="K101" s="63">
        <v>10.883765405864899</v>
      </c>
      <c r="L101" s="63">
        <v>10.6116162581209</v>
      </c>
      <c r="M101" s="21"/>
    </row>
    <row r="103" spans="1:13" ht="13.5" thickBot="1"/>
    <row r="104" spans="1:13" ht="24.75" thickBot="1">
      <c r="A104" s="236" t="s">
        <v>28</v>
      </c>
      <c r="B104" s="57"/>
      <c r="C104" s="236" t="s">
        <v>29</v>
      </c>
      <c r="D104" s="236" t="s">
        <v>30</v>
      </c>
      <c r="E104" s="13" t="s">
        <v>31</v>
      </c>
      <c r="F104" s="241" t="s">
        <v>33</v>
      </c>
      <c r="G104" s="15" t="s">
        <v>34</v>
      </c>
      <c r="H104" s="236" t="s">
        <v>36</v>
      </c>
      <c r="I104" s="236" t="s">
        <v>37</v>
      </c>
      <c r="J104" s="238" t="s">
        <v>38</v>
      </c>
      <c r="K104" s="239"/>
      <c r="L104" s="239"/>
      <c r="M104" s="240"/>
    </row>
    <row r="105" spans="1:13" ht="24.75" thickBot="1">
      <c r="A105" s="237"/>
      <c r="B105" s="58" t="s">
        <v>53</v>
      </c>
      <c r="C105" s="237"/>
      <c r="D105" s="237"/>
      <c r="E105" s="14" t="s">
        <v>32</v>
      </c>
      <c r="F105" s="242"/>
      <c r="G105" s="16" t="s">
        <v>35</v>
      </c>
      <c r="H105" s="237"/>
      <c r="I105" s="237"/>
      <c r="J105" s="14" t="s">
        <v>85</v>
      </c>
      <c r="K105" s="14" t="s">
        <v>86</v>
      </c>
      <c r="L105" s="14" t="s">
        <v>87</v>
      </c>
      <c r="M105" s="14" t="s">
        <v>88</v>
      </c>
    </row>
    <row r="106" spans="1:13" ht="13.5" thickBot="1">
      <c r="A106" s="234" t="s">
        <v>120</v>
      </c>
      <c r="B106" s="19"/>
      <c r="C106" s="234" t="s">
        <v>103</v>
      </c>
      <c r="D106" s="231" t="s">
        <v>39</v>
      </c>
      <c r="E106" s="231" t="s">
        <v>54</v>
      </c>
      <c r="F106" s="234" t="s">
        <v>40</v>
      </c>
      <c r="G106" s="234" t="s">
        <v>41</v>
      </c>
      <c r="H106" s="234">
        <v>1</v>
      </c>
      <c r="I106" s="52" t="s">
        <v>42</v>
      </c>
      <c r="J106" s="63">
        <v>2.1221768833698</v>
      </c>
      <c r="K106" s="63">
        <v>2.4478460369724502</v>
      </c>
      <c r="L106" s="63">
        <v>6.8510845019552997</v>
      </c>
      <c r="M106" s="22"/>
    </row>
    <row r="107" spans="1:13" ht="13.5" thickBot="1">
      <c r="A107" s="246"/>
      <c r="B107" s="19"/>
      <c r="C107" s="246"/>
      <c r="D107" s="232"/>
      <c r="E107" s="232"/>
      <c r="F107" s="235"/>
      <c r="G107" s="235"/>
      <c r="H107" s="235"/>
      <c r="I107" s="52" t="s">
        <v>43</v>
      </c>
      <c r="J107" s="63">
        <v>1.8135168539012601</v>
      </c>
      <c r="K107" s="63">
        <v>1.2800402280283101</v>
      </c>
      <c r="L107" s="63">
        <v>4.6472707709563297</v>
      </c>
      <c r="M107" s="22"/>
    </row>
    <row r="108" spans="1:13" ht="13.5" thickBot="1">
      <c r="A108" s="28"/>
      <c r="B108" s="19" t="s">
        <v>104</v>
      </c>
      <c r="C108" s="246" t="s">
        <v>121</v>
      </c>
      <c r="D108" s="232"/>
      <c r="E108" s="232"/>
      <c r="F108" s="234" t="s">
        <v>40</v>
      </c>
      <c r="G108" s="234" t="s">
        <v>90</v>
      </c>
      <c r="H108" s="234">
        <v>1</v>
      </c>
      <c r="I108" s="52" t="s">
        <v>42</v>
      </c>
      <c r="J108" s="63">
        <v>2.04325909445856</v>
      </c>
      <c r="K108" s="63">
        <v>1.9022631698278401</v>
      </c>
      <c r="L108" s="63">
        <v>2.7888573109928698</v>
      </c>
      <c r="M108" s="22"/>
    </row>
    <row r="109" spans="1:13" ht="13.5" thickBot="1">
      <c r="A109" s="232" t="s">
        <v>66</v>
      </c>
      <c r="B109" s="19"/>
      <c r="C109" s="246"/>
      <c r="D109" s="232"/>
      <c r="E109" s="232"/>
      <c r="F109" s="235"/>
      <c r="G109" s="235"/>
      <c r="H109" s="235"/>
      <c r="I109" s="52" t="s">
        <v>43</v>
      </c>
      <c r="J109" s="63">
        <v>1.80785451856855</v>
      </c>
      <c r="K109" s="63">
        <v>1.28897410567375</v>
      </c>
      <c r="L109" s="63">
        <v>2.1574882741492698</v>
      </c>
      <c r="M109" s="22"/>
    </row>
    <row r="110" spans="1:13" ht="13.5" thickBot="1">
      <c r="A110" s="232"/>
      <c r="B110" s="6"/>
      <c r="C110" s="246" t="s">
        <v>122</v>
      </c>
      <c r="D110" s="232"/>
      <c r="E110" s="232"/>
      <c r="F110" s="234" t="s">
        <v>40</v>
      </c>
      <c r="G110" s="234" t="s">
        <v>44</v>
      </c>
      <c r="H110" s="234">
        <v>1</v>
      </c>
      <c r="I110" s="52" t="s">
        <v>42</v>
      </c>
      <c r="J110" s="63">
        <v>2.0553631480983801</v>
      </c>
      <c r="K110" s="63">
        <v>1.9584846851051601</v>
      </c>
      <c r="L110" s="63">
        <v>1.96143383530037</v>
      </c>
      <c r="M110" s="22"/>
    </row>
    <row r="111" spans="1:13" ht="13.5" thickBot="1">
      <c r="A111" s="232"/>
      <c r="B111" s="6"/>
      <c r="C111" s="246"/>
      <c r="D111" s="233"/>
      <c r="E111" s="233"/>
      <c r="F111" s="235"/>
      <c r="G111" s="235"/>
      <c r="H111" s="235"/>
      <c r="I111" s="52" t="s">
        <v>43</v>
      </c>
      <c r="J111" s="63">
        <v>1.7945716175359001</v>
      </c>
      <c r="K111" s="63">
        <v>1.4020313125250099</v>
      </c>
      <c r="L111" s="63">
        <v>1.7240867826003601</v>
      </c>
      <c r="M111" s="22"/>
    </row>
    <row r="112" spans="1:13" ht="13.5" thickBot="1">
      <c r="A112" s="232"/>
      <c r="B112" s="6"/>
      <c r="C112" s="6"/>
      <c r="D112" s="231" t="s">
        <v>45</v>
      </c>
      <c r="E112" s="231" t="s">
        <v>55</v>
      </c>
      <c r="F112" s="234" t="s">
        <v>46</v>
      </c>
      <c r="G112" s="234" t="s">
        <v>47</v>
      </c>
      <c r="H112" s="234">
        <v>1</v>
      </c>
      <c r="I112" s="52" t="s">
        <v>42</v>
      </c>
      <c r="J112" s="63">
        <v>4.0650296842699296</v>
      </c>
      <c r="K112" s="63">
        <v>6.7782441645220999</v>
      </c>
      <c r="L112" s="63">
        <v>7.4643137150236996</v>
      </c>
      <c r="M112" s="21"/>
    </row>
    <row r="113" spans="1:13" ht="13.5" thickBot="1">
      <c r="A113" s="232"/>
      <c r="B113" s="6"/>
      <c r="C113" s="6"/>
      <c r="D113" s="232"/>
      <c r="E113" s="232"/>
      <c r="F113" s="235"/>
      <c r="G113" s="235"/>
      <c r="H113" s="235"/>
      <c r="I113" s="52" t="s">
        <v>43</v>
      </c>
      <c r="J113" s="63">
        <v>4.0103984595072797</v>
      </c>
      <c r="K113" s="63">
        <v>4.5075727364072797</v>
      </c>
      <c r="L113" s="63">
        <v>7.1505138433747497</v>
      </c>
      <c r="M113" s="21"/>
    </row>
    <row r="114" spans="1:13" ht="13.5" thickBot="1">
      <c r="A114" s="232"/>
      <c r="B114" s="6"/>
      <c r="C114" s="6"/>
      <c r="D114" s="232"/>
      <c r="E114" s="232"/>
      <c r="F114" s="234" t="s">
        <v>46</v>
      </c>
      <c r="G114" s="234" t="s">
        <v>92</v>
      </c>
      <c r="H114" s="234">
        <v>1</v>
      </c>
      <c r="I114" s="52" t="s">
        <v>42</v>
      </c>
      <c r="J114" s="63">
        <v>3.8534831291192</v>
      </c>
      <c r="K114" s="63">
        <v>4.2901211942911699</v>
      </c>
      <c r="L114" s="63">
        <v>5.50087494356384</v>
      </c>
      <c r="M114" s="21"/>
    </row>
    <row r="115" spans="1:13" ht="13.5" thickBot="1">
      <c r="A115" s="17"/>
      <c r="B115" s="6"/>
      <c r="C115" s="6"/>
      <c r="D115" s="232"/>
      <c r="E115" s="232"/>
      <c r="F115" s="235"/>
      <c r="G115" s="235"/>
      <c r="H115" s="235"/>
      <c r="I115" s="52" t="s">
        <v>43</v>
      </c>
      <c r="J115" s="63">
        <v>4.0407571053574802</v>
      </c>
      <c r="K115" s="63">
        <v>3.8330011810101401</v>
      </c>
      <c r="L115" s="63">
        <v>4.7364080886576598</v>
      </c>
      <c r="M115" s="21"/>
    </row>
    <row r="116" spans="1:13" ht="13.5" thickBot="1">
      <c r="A116" s="17"/>
      <c r="B116" s="6"/>
      <c r="C116" s="6"/>
      <c r="D116" s="232"/>
      <c r="E116" s="232"/>
      <c r="F116" s="234" t="s">
        <v>46</v>
      </c>
      <c r="G116" s="234" t="s">
        <v>48</v>
      </c>
      <c r="H116" s="234">
        <v>1</v>
      </c>
      <c r="I116" s="52" t="s">
        <v>42</v>
      </c>
      <c r="J116" s="63">
        <v>4.9101517306780504</v>
      </c>
      <c r="K116" s="63">
        <v>4.4511671351619304</v>
      </c>
      <c r="L116" s="63">
        <v>5.3757041411159099</v>
      </c>
      <c r="M116" s="21"/>
    </row>
    <row r="117" spans="1:13" ht="13.5" thickBot="1">
      <c r="A117" s="18"/>
      <c r="B117" s="20"/>
      <c r="C117" s="20"/>
      <c r="D117" s="233"/>
      <c r="E117" s="233"/>
      <c r="F117" s="235"/>
      <c r="G117" s="235"/>
      <c r="H117" s="235"/>
      <c r="I117" s="52" t="s">
        <v>43</v>
      </c>
      <c r="J117" s="63">
        <v>4.0210735171261502</v>
      </c>
      <c r="K117" s="63">
        <v>4.7083520164046497</v>
      </c>
      <c r="L117" s="63">
        <v>4.4839052631578902</v>
      </c>
      <c r="M117" s="21"/>
    </row>
    <row r="119" spans="1:13" ht="13.5" thickBot="1"/>
    <row r="120" spans="1:13" ht="24.75" thickBot="1">
      <c r="A120" s="236" t="s">
        <v>28</v>
      </c>
      <c r="B120" s="57"/>
      <c r="C120" s="236" t="s">
        <v>29</v>
      </c>
      <c r="D120" s="236" t="s">
        <v>30</v>
      </c>
      <c r="E120" s="13" t="s">
        <v>31</v>
      </c>
      <c r="F120" s="241" t="s">
        <v>33</v>
      </c>
      <c r="G120" s="15" t="s">
        <v>34</v>
      </c>
      <c r="H120" s="236" t="s">
        <v>36</v>
      </c>
      <c r="I120" s="236" t="s">
        <v>37</v>
      </c>
      <c r="J120" s="238" t="s">
        <v>38</v>
      </c>
      <c r="K120" s="239"/>
      <c r="L120" s="239"/>
      <c r="M120" s="240"/>
    </row>
    <row r="121" spans="1:13" ht="24.75" thickBot="1">
      <c r="A121" s="237"/>
      <c r="B121" s="58" t="s">
        <v>53</v>
      </c>
      <c r="C121" s="237"/>
      <c r="D121" s="237"/>
      <c r="E121" s="14" t="s">
        <v>32</v>
      </c>
      <c r="F121" s="242"/>
      <c r="G121" s="16" t="s">
        <v>35</v>
      </c>
      <c r="H121" s="237"/>
      <c r="I121" s="237"/>
      <c r="J121" s="14" t="s">
        <v>85</v>
      </c>
      <c r="K121" s="14" t="s">
        <v>86</v>
      </c>
      <c r="L121" s="14" t="s">
        <v>87</v>
      </c>
      <c r="M121" s="14" t="s">
        <v>88</v>
      </c>
    </row>
    <row r="122" spans="1:13" ht="13.5" thickBot="1">
      <c r="A122" s="231" t="s">
        <v>120</v>
      </c>
      <c r="B122" s="19"/>
      <c r="C122" s="234" t="s">
        <v>107</v>
      </c>
      <c r="D122" s="231" t="s">
        <v>39</v>
      </c>
      <c r="E122" s="231" t="s">
        <v>54</v>
      </c>
      <c r="F122" s="234" t="s">
        <v>40</v>
      </c>
      <c r="G122" s="234" t="s">
        <v>41</v>
      </c>
      <c r="H122" s="234">
        <v>1</v>
      </c>
      <c r="I122" s="52" t="s">
        <v>42</v>
      </c>
      <c r="J122" s="63">
        <v>4.7885252443513604</v>
      </c>
      <c r="K122" s="63">
        <v>7.4739840643906703</v>
      </c>
      <c r="L122" s="63">
        <v>10.972710062833199</v>
      </c>
      <c r="M122" s="22"/>
    </row>
    <row r="123" spans="1:13" ht="13.5" thickBot="1">
      <c r="A123" s="232"/>
      <c r="B123" s="19"/>
      <c r="C123" s="246"/>
      <c r="D123" s="232"/>
      <c r="E123" s="232"/>
      <c r="F123" s="235"/>
      <c r="G123" s="235"/>
      <c r="H123" s="235"/>
      <c r="I123" s="52" t="s">
        <v>43</v>
      </c>
      <c r="J123" s="63">
        <v>4.3207437782805398</v>
      </c>
      <c r="K123" s="63">
        <v>3.4462690250925498</v>
      </c>
      <c r="L123" s="63">
        <v>9.2175590610234792</v>
      </c>
      <c r="M123" s="22"/>
    </row>
    <row r="124" spans="1:13" ht="13.5" thickBot="1">
      <c r="A124" s="28"/>
      <c r="B124" s="19" t="s">
        <v>104</v>
      </c>
      <c r="C124" s="246" t="s">
        <v>123</v>
      </c>
      <c r="D124" s="232"/>
      <c r="E124" s="232"/>
      <c r="F124" s="234" t="s">
        <v>40</v>
      </c>
      <c r="G124" s="234" t="s">
        <v>90</v>
      </c>
      <c r="H124" s="234">
        <v>1</v>
      </c>
      <c r="I124" s="52" t="s">
        <v>42</v>
      </c>
      <c r="J124" s="63">
        <v>4.5887630157548296</v>
      </c>
      <c r="K124" s="63">
        <v>4.5522880360375204</v>
      </c>
      <c r="L124" s="63">
        <v>7.37613994672523</v>
      </c>
      <c r="M124" s="22"/>
    </row>
    <row r="125" spans="1:13" ht="13.5" thickBot="1">
      <c r="A125" s="232" t="s">
        <v>66</v>
      </c>
      <c r="B125" s="19"/>
      <c r="C125" s="246"/>
      <c r="D125" s="232"/>
      <c r="E125" s="232"/>
      <c r="F125" s="235"/>
      <c r="G125" s="235"/>
      <c r="H125" s="235"/>
      <c r="I125" s="52" t="s">
        <v>43</v>
      </c>
      <c r="J125" s="63">
        <v>4.2844926913446404</v>
      </c>
      <c r="K125" s="63">
        <v>3.2346286231219699</v>
      </c>
      <c r="L125" s="63">
        <v>5.8958930645939596</v>
      </c>
      <c r="M125" s="22"/>
    </row>
    <row r="126" spans="1:13" ht="13.5" thickBot="1">
      <c r="A126" s="232"/>
      <c r="B126" s="6"/>
      <c r="C126" s="246" t="s">
        <v>124</v>
      </c>
      <c r="D126" s="232"/>
      <c r="E126" s="232"/>
      <c r="F126" s="234" t="s">
        <v>40</v>
      </c>
      <c r="G126" s="234" t="s">
        <v>44</v>
      </c>
      <c r="H126" s="234">
        <v>1</v>
      </c>
      <c r="I126" s="52" t="s">
        <v>42</v>
      </c>
      <c r="J126" s="63">
        <v>4.6091434555543502</v>
      </c>
      <c r="K126" s="63">
        <v>4.2760611146532597</v>
      </c>
      <c r="L126" s="63">
        <v>3.8753577202132399</v>
      </c>
      <c r="M126" s="22"/>
    </row>
    <row r="127" spans="1:13" ht="13.5" thickBot="1">
      <c r="A127" s="232"/>
      <c r="B127" s="6"/>
      <c r="C127" s="246"/>
      <c r="D127" s="233"/>
      <c r="E127" s="233"/>
      <c r="F127" s="235"/>
      <c r="G127" s="235"/>
      <c r="H127" s="235"/>
      <c r="I127" s="52" t="s">
        <v>43</v>
      </c>
      <c r="J127" s="63">
        <v>4.2364352508214402</v>
      </c>
      <c r="K127" s="63">
        <v>3.4513281333475798</v>
      </c>
      <c r="L127" s="63">
        <v>3.8104601519194601</v>
      </c>
      <c r="M127" s="22"/>
    </row>
    <row r="128" spans="1:13" ht="13.5" thickBot="1">
      <c r="A128" s="232"/>
      <c r="B128" s="6"/>
      <c r="C128" s="6"/>
      <c r="D128" s="231" t="s">
        <v>45</v>
      </c>
      <c r="E128" s="231" t="s">
        <v>55</v>
      </c>
      <c r="F128" s="234" t="s">
        <v>46</v>
      </c>
      <c r="G128" s="234" t="s">
        <v>47</v>
      </c>
      <c r="H128" s="234">
        <v>1</v>
      </c>
      <c r="I128" s="52" t="s">
        <v>42</v>
      </c>
      <c r="J128" s="63">
        <v>7.1805602878101604</v>
      </c>
      <c r="K128" s="63">
        <v>11.3141290735034</v>
      </c>
      <c r="L128" s="63">
        <v>12.0154188382354</v>
      </c>
      <c r="M128" s="21"/>
    </row>
    <row r="129" spans="1:14" ht="13.5" thickBot="1">
      <c r="A129" s="232"/>
      <c r="B129" s="6"/>
      <c r="C129" s="6"/>
      <c r="D129" s="232"/>
      <c r="E129" s="232"/>
      <c r="F129" s="235"/>
      <c r="G129" s="235"/>
      <c r="H129" s="235"/>
      <c r="I129" s="52" t="s">
        <v>43</v>
      </c>
      <c r="J129" s="63">
        <v>7.9665693228107797</v>
      </c>
      <c r="K129" s="63">
        <v>8.6133355766850492</v>
      </c>
      <c r="L129" s="63">
        <v>11.293228392421399</v>
      </c>
      <c r="M129" s="21"/>
    </row>
    <row r="130" spans="1:14" ht="13.5" thickBot="1">
      <c r="A130" s="232"/>
      <c r="B130" s="6"/>
      <c r="C130" s="6"/>
      <c r="D130" s="232"/>
      <c r="E130" s="232"/>
      <c r="F130" s="234" t="s">
        <v>46</v>
      </c>
      <c r="G130" s="234" t="s">
        <v>92</v>
      </c>
      <c r="H130" s="234">
        <v>1</v>
      </c>
      <c r="I130" s="52" t="s">
        <v>42</v>
      </c>
      <c r="J130" s="63">
        <v>6.9161271931332404</v>
      </c>
      <c r="K130" s="63">
        <v>9.7705487956623696</v>
      </c>
      <c r="L130" s="63">
        <v>10.355571975196</v>
      </c>
      <c r="M130" s="21"/>
    </row>
    <row r="131" spans="1:14" ht="13.5" thickBot="1">
      <c r="A131" s="17"/>
      <c r="B131" s="6"/>
      <c r="C131" s="6"/>
      <c r="D131" s="232"/>
      <c r="E131" s="232"/>
      <c r="F131" s="235"/>
      <c r="G131" s="235"/>
      <c r="H131" s="235"/>
      <c r="I131" s="52" t="s">
        <v>43</v>
      </c>
      <c r="J131" s="63">
        <v>6.74524821109123</v>
      </c>
      <c r="K131" s="63">
        <v>7.0661733093190797</v>
      </c>
      <c r="L131" s="63">
        <v>9.7934734791352405</v>
      </c>
      <c r="M131" s="21"/>
    </row>
    <row r="132" spans="1:14" ht="13.5" thickBot="1">
      <c r="A132" s="17"/>
      <c r="B132" s="6"/>
      <c r="C132" s="6"/>
      <c r="D132" s="232"/>
      <c r="E132" s="232"/>
      <c r="F132" s="234" t="s">
        <v>46</v>
      </c>
      <c r="G132" s="234" t="s">
        <v>48</v>
      </c>
      <c r="H132" s="234">
        <v>1</v>
      </c>
      <c r="I132" s="52" t="s">
        <v>42</v>
      </c>
      <c r="J132" s="63">
        <v>6.90867818622056</v>
      </c>
      <c r="K132" s="63">
        <v>8.5365916061339799</v>
      </c>
      <c r="L132" s="63">
        <v>9.2236677318223492</v>
      </c>
      <c r="M132" s="21"/>
    </row>
    <row r="133" spans="1:14" ht="13.5" thickBot="1">
      <c r="A133" s="18"/>
      <c r="B133" s="20"/>
      <c r="C133" s="20"/>
      <c r="D133" s="233"/>
      <c r="E133" s="233"/>
      <c r="F133" s="235"/>
      <c r="G133" s="235"/>
      <c r="H133" s="235"/>
      <c r="I133" s="52" t="s">
        <v>43</v>
      </c>
      <c r="J133" s="63">
        <v>6.7261780791886103</v>
      </c>
      <c r="K133" s="63">
        <v>6.6842527111411396</v>
      </c>
      <c r="L133" s="63">
        <v>7.35646821833478</v>
      </c>
      <c r="M133" s="21"/>
    </row>
    <row r="136" spans="1:14">
      <c r="A136" s="23" t="s">
        <v>50</v>
      </c>
    </row>
    <row r="137" spans="1:14">
      <c r="A137" s="243" t="s">
        <v>128</v>
      </c>
      <c r="B137" s="243"/>
      <c r="C137" s="243"/>
      <c r="D137" s="243"/>
      <c r="E137" s="243"/>
      <c r="F137" s="243"/>
      <c r="G137" s="243"/>
      <c r="H137" s="243"/>
    </row>
    <row r="138" spans="1:14">
      <c r="A138" s="244" t="s">
        <v>129</v>
      </c>
      <c r="B138" s="244"/>
      <c r="C138" s="244"/>
      <c r="D138" s="244"/>
      <c r="E138" s="244"/>
      <c r="F138" s="244"/>
      <c r="G138" s="244"/>
      <c r="H138" s="244"/>
      <c r="I138" s="244"/>
      <c r="J138" s="244"/>
      <c r="K138" s="244"/>
      <c r="L138" s="244"/>
      <c r="M138" s="244"/>
      <c r="N138" s="66"/>
    </row>
    <row r="139" spans="1:14">
      <c r="A139" s="243" t="s">
        <v>130</v>
      </c>
      <c r="B139" s="243"/>
      <c r="C139" s="243"/>
      <c r="D139" s="243"/>
      <c r="E139" s="243"/>
      <c r="F139" s="243"/>
      <c r="G139" s="243"/>
      <c r="H139" s="243"/>
      <c r="I139" s="243"/>
      <c r="J139" s="243"/>
      <c r="K139" s="243"/>
      <c r="L139" s="243"/>
      <c r="M139" s="243"/>
    </row>
  </sheetData>
  <mergeCells count="276">
    <mergeCell ref="G10:G11"/>
    <mergeCell ref="H10:H11"/>
    <mergeCell ref="C12:C13"/>
    <mergeCell ref="F12:F13"/>
    <mergeCell ref="G12:G13"/>
    <mergeCell ref="H12:H13"/>
    <mergeCell ref="J6:M6"/>
    <mergeCell ref="A8:A9"/>
    <mergeCell ref="C8:C9"/>
    <mergeCell ref="D8:D13"/>
    <mergeCell ref="E8:E13"/>
    <mergeCell ref="F8:F9"/>
    <mergeCell ref="G8:G9"/>
    <mergeCell ref="H8:H9"/>
    <mergeCell ref="C10:C11"/>
    <mergeCell ref="F10:F11"/>
    <mergeCell ref="A6:A7"/>
    <mergeCell ref="C6:C7"/>
    <mergeCell ref="D6:D7"/>
    <mergeCell ref="F6:F7"/>
    <mergeCell ref="H6:H7"/>
    <mergeCell ref="I6:I7"/>
    <mergeCell ref="A24:A25"/>
    <mergeCell ref="C24:C25"/>
    <mergeCell ref="D24:D29"/>
    <mergeCell ref="E24:E29"/>
    <mergeCell ref="F24:F25"/>
    <mergeCell ref="G24:G25"/>
    <mergeCell ref="H24:H25"/>
    <mergeCell ref="C26:C27"/>
    <mergeCell ref="H18:H19"/>
    <mergeCell ref="A22:A23"/>
    <mergeCell ref="C22:C23"/>
    <mergeCell ref="D22:D23"/>
    <mergeCell ref="F22:F23"/>
    <mergeCell ref="H22:H23"/>
    <mergeCell ref="D14:D19"/>
    <mergeCell ref="E14:E19"/>
    <mergeCell ref="F14:F15"/>
    <mergeCell ref="G14:G15"/>
    <mergeCell ref="H14:H15"/>
    <mergeCell ref="F16:F17"/>
    <mergeCell ref="G16:G17"/>
    <mergeCell ref="H16:H17"/>
    <mergeCell ref="F18:F19"/>
    <mergeCell ref="G18:G19"/>
    <mergeCell ref="F26:F27"/>
    <mergeCell ref="G26:G27"/>
    <mergeCell ref="H26:H27"/>
    <mergeCell ref="C28:C29"/>
    <mergeCell ref="F28:F29"/>
    <mergeCell ref="G28:G29"/>
    <mergeCell ref="H28:H29"/>
    <mergeCell ref="I22:I23"/>
    <mergeCell ref="J22:M22"/>
    <mergeCell ref="A40:A41"/>
    <mergeCell ref="C40:C41"/>
    <mergeCell ref="D40:D45"/>
    <mergeCell ref="E40:E45"/>
    <mergeCell ref="F40:F41"/>
    <mergeCell ref="G40:G41"/>
    <mergeCell ref="H40:H41"/>
    <mergeCell ref="C42:C43"/>
    <mergeCell ref="H34:H35"/>
    <mergeCell ref="A38:A39"/>
    <mergeCell ref="C38:C39"/>
    <mergeCell ref="D38:D39"/>
    <mergeCell ref="F38:F39"/>
    <mergeCell ref="H38:H39"/>
    <mergeCell ref="D30:D35"/>
    <mergeCell ref="E30:E35"/>
    <mergeCell ref="F30:F31"/>
    <mergeCell ref="G30:G31"/>
    <mergeCell ref="H30:H31"/>
    <mergeCell ref="F32:F33"/>
    <mergeCell ref="G32:G33"/>
    <mergeCell ref="H32:H33"/>
    <mergeCell ref="F34:F35"/>
    <mergeCell ref="G34:G35"/>
    <mergeCell ref="F42:F43"/>
    <mergeCell ref="G42:G43"/>
    <mergeCell ref="H42:H43"/>
    <mergeCell ref="C44:C45"/>
    <mergeCell ref="F44:F45"/>
    <mergeCell ref="G44:G45"/>
    <mergeCell ref="H44:H45"/>
    <mergeCell ref="I38:I39"/>
    <mergeCell ref="J38:M38"/>
    <mergeCell ref="E46:E51"/>
    <mergeCell ref="F46:F47"/>
    <mergeCell ref="G46:G47"/>
    <mergeCell ref="H46:H47"/>
    <mergeCell ref="F48:F49"/>
    <mergeCell ref="G48:G49"/>
    <mergeCell ref="H48:H49"/>
    <mergeCell ref="F50:F51"/>
    <mergeCell ref="G50:G51"/>
    <mergeCell ref="I54:I55"/>
    <mergeCell ref="J54:M54"/>
    <mergeCell ref="A56:A57"/>
    <mergeCell ref="C56:C57"/>
    <mergeCell ref="D56:D61"/>
    <mergeCell ref="E56:E61"/>
    <mergeCell ref="F56:F57"/>
    <mergeCell ref="G56:G57"/>
    <mergeCell ref="H56:H57"/>
    <mergeCell ref="C58:C59"/>
    <mergeCell ref="A54:A55"/>
    <mergeCell ref="C54:C55"/>
    <mergeCell ref="D54:D55"/>
    <mergeCell ref="F54:F55"/>
    <mergeCell ref="H54:H55"/>
    <mergeCell ref="H66:H67"/>
    <mergeCell ref="A11:A16"/>
    <mergeCell ref="A28:A33"/>
    <mergeCell ref="A45:A50"/>
    <mergeCell ref="A60:A65"/>
    <mergeCell ref="D62:D67"/>
    <mergeCell ref="E62:E67"/>
    <mergeCell ref="F62:F63"/>
    <mergeCell ref="G62:G63"/>
    <mergeCell ref="H62:H63"/>
    <mergeCell ref="F64:F65"/>
    <mergeCell ref="G64:G65"/>
    <mergeCell ref="H64:H65"/>
    <mergeCell ref="F66:F67"/>
    <mergeCell ref="G66:G67"/>
    <mergeCell ref="F58:F59"/>
    <mergeCell ref="G58:G59"/>
    <mergeCell ref="H58:H59"/>
    <mergeCell ref="C60:C61"/>
    <mergeCell ref="F60:F61"/>
    <mergeCell ref="G60:G61"/>
    <mergeCell ref="H60:H61"/>
    <mergeCell ref="H50:H51"/>
    <mergeCell ref="D46:D51"/>
    <mergeCell ref="G76:G77"/>
    <mergeCell ref="H76:H77"/>
    <mergeCell ref="C78:C79"/>
    <mergeCell ref="F78:F79"/>
    <mergeCell ref="G78:G79"/>
    <mergeCell ref="H78:H79"/>
    <mergeCell ref="J72:M72"/>
    <mergeCell ref="A74:A75"/>
    <mergeCell ref="C74:C75"/>
    <mergeCell ref="D74:D79"/>
    <mergeCell ref="E74:E79"/>
    <mergeCell ref="F74:F75"/>
    <mergeCell ref="G74:G75"/>
    <mergeCell ref="H74:H75"/>
    <mergeCell ref="C76:C77"/>
    <mergeCell ref="F76:F77"/>
    <mergeCell ref="A72:A73"/>
    <mergeCell ref="C72:C73"/>
    <mergeCell ref="D72:D73"/>
    <mergeCell ref="F72:F73"/>
    <mergeCell ref="H72:H73"/>
    <mergeCell ref="I72:I73"/>
    <mergeCell ref="A90:A91"/>
    <mergeCell ref="C90:C91"/>
    <mergeCell ref="D90:D95"/>
    <mergeCell ref="E90:E95"/>
    <mergeCell ref="F90:F91"/>
    <mergeCell ref="G90:G91"/>
    <mergeCell ref="H90:H91"/>
    <mergeCell ref="C92:C93"/>
    <mergeCell ref="H84:H85"/>
    <mergeCell ref="A88:A89"/>
    <mergeCell ref="C88:C89"/>
    <mergeCell ref="D88:D89"/>
    <mergeCell ref="F88:F89"/>
    <mergeCell ref="H88:H89"/>
    <mergeCell ref="D80:D85"/>
    <mergeCell ref="E80:E85"/>
    <mergeCell ref="F80:F81"/>
    <mergeCell ref="G80:G81"/>
    <mergeCell ref="H80:H81"/>
    <mergeCell ref="F82:F83"/>
    <mergeCell ref="G82:G83"/>
    <mergeCell ref="H82:H83"/>
    <mergeCell ref="F84:F85"/>
    <mergeCell ref="G84:G85"/>
    <mergeCell ref="F92:F93"/>
    <mergeCell ref="G92:G93"/>
    <mergeCell ref="H92:H93"/>
    <mergeCell ref="C94:C95"/>
    <mergeCell ref="F94:F95"/>
    <mergeCell ref="G94:G95"/>
    <mergeCell ref="H94:H95"/>
    <mergeCell ref="I88:I89"/>
    <mergeCell ref="J88:M88"/>
    <mergeCell ref="A106:A107"/>
    <mergeCell ref="C106:C107"/>
    <mergeCell ref="D106:D111"/>
    <mergeCell ref="E106:E111"/>
    <mergeCell ref="F106:F107"/>
    <mergeCell ref="G106:G107"/>
    <mergeCell ref="H106:H107"/>
    <mergeCell ref="C108:C109"/>
    <mergeCell ref="H100:H101"/>
    <mergeCell ref="A104:A105"/>
    <mergeCell ref="C104:C105"/>
    <mergeCell ref="D104:D105"/>
    <mergeCell ref="F104:F105"/>
    <mergeCell ref="H104:H105"/>
    <mergeCell ref="D96:D101"/>
    <mergeCell ref="E96:E101"/>
    <mergeCell ref="F96:F97"/>
    <mergeCell ref="G96:G97"/>
    <mergeCell ref="H96:H97"/>
    <mergeCell ref="F98:F99"/>
    <mergeCell ref="G98:G99"/>
    <mergeCell ref="H98:H99"/>
    <mergeCell ref="F100:F101"/>
    <mergeCell ref="G100:G101"/>
    <mergeCell ref="F108:F109"/>
    <mergeCell ref="G108:G109"/>
    <mergeCell ref="H108:H109"/>
    <mergeCell ref="C110:C111"/>
    <mergeCell ref="F110:F111"/>
    <mergeCell ref="G110:G111"/>
    <mergeCell ref="H110:H111"/>
    <mergeCell ref="I104:I105"/>
    <mergeCell ref="J104:M104"/>
    <mergeCell ref="H116:H117"/>
    <mergeCell ref="A120:A121"/>
    <mergeCell ref="C120:C121"/>
    <mergeCell ref="D120:D121"/>
    <mergeCell ref="F120:F121"/>
    <mergeCell ref="H120:H121"/>
    <mergeCell ref="D112:D117"/>
    <mergeCell ref="E112:E117"/>
    <mergeCell ref="F112:F113"/>
    <mergeCell ref="G112:G113"/>
    <mergeCell ref="H112:H113"/>
    <mergeCell ref="F114:F115"/>
    <mergeCell ref="G114:G115"/>
    <mergeCell ref="H114:H115"/>
    <mergeCell ref="F116:F117"/>
    <mergeCell ref="G116:G117"/>
    <mergeCell ref="G126:G127"/>
    <mergeCell ref="H126:H127"/>
    <mergeCell ref="I120:I121"/>
    <mergeCell ref="J120:M120"/>
    <mergeCell ref="A122:A123"/>
    <mergeCell ref="C122:C123"/>
    <mergeCell ref="D122:D127"/>
    <mergeCell ref="E122:E127"/>
    <mergeCell ref="F122:F123"/>
    <mergeCell ref="G122:G123"/>
    <mergeCell ref="H122:H123"/>
    <mergeCell ref="C124:C125"/>
    <mergeCell ref="A137:H137"/>
    <mergeCell ref="A138:M138"/>
    <mergeCell ref="A139:M139"/>
    <mergeCell ref="H132:H133"/>
    <mergeCell ref="A77:A82"/>
    <mergeCell ref="A93:A98"/>
    <mergeCell ref="A109:A114"/>
    <mergeCell ref="A125:A130"/>
    <mergeCell ref="A2:C2"/>
    <mergeCell ref="D128:D133"/>
    <mergeCell ref="E128:E133"/>
    <mergeCell ref="F128:F129"/>
    <mergeCell ref="G128:G129"/>
    <mergeCell ref="H128:H129"/>
    <mergeCell ref="F130:F131"/>
    <mergeCell ref="G130:G131"/>
    <mergeCell ref="H130:H131"/>
    <mergeCell ref="F132:F133"/>
    <mergeCell ref="G132:G133"/>
    <mergeCell ref="F124:F125"/>
    <mergeCell ref="G124:G125"/>
    <mergeCell ref="H124:H125"/>
    <mergeCell ref="C126:C127"/>
    <mergeCell ref="F126:F127"/>
  </mergeCells>
  <phoneticPr fontId="19" type="noConversion"/>
  <pageMargins left="0.7" right="0.7" top="0.75" bottom="0.75" header="0.3" footer="0.3"/>
  <pageSetup paperSize="9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O104"/>
  <sheetViews>
    <sheetView topLeftCell="A7" workbookViewId="0">
      <selection activeCell="H9" sqref="H9"/>
    </sheetView>
  </sheetViews>
  <sheetFormatPr defaultRowHeight="12.75"/>
  <sheetData>
    <row r="1" spans="1:15">
      <c r="A1" s="23" t="s">
        <v>50</v>
      </c>
    </row>
    <row r="2" spans="1:15">
      <c r="A2" s="12"/>
    </row>
    <row r="3" spans="1:15" ht="15.75">
      <c r="A3" s="74" t="s">
        <v>361</v>
      </c>
    </row>
    <row r="4" spans="1:15" ht="15.75">
      <c r="A4" s="74" t="s">
        <v>362</v>
      </c>
      <c r="B4" s="75"/>
    </row>
    <row r="5" spans="1:15" ht="15.75">
      <c r="A5" s="74" t="s">
        <v>357</v>
      </c>
      <c r="B5" s="75"/>
    </row>
    <row r="6" spans="1:15" ht="15.75">
      <c r="A6" s="74" t="s">
        <v>358</v>
      </c>
      <c r="B6" s="75"/>
    </row>
    <row r="7" spans="1:15" ht="15.75">
      <c r="A7" s="43" t="s">
        <v>359</v>
      </c>
    </row>
    <row r="8" spans="1:15" ht="15.75">
      <c r="A8" s="43" t="s">
        <v>360</v>
      </c>
    </row>
    <row r="9" spans="1:15" ht="15.75">
      <c r="A9" s="43"/>
    </row>
    <row r="10" spans="1:15" ht="15.75">
      <c r="A10" s="43"/>
    </row>
    <row r="11" spans="1:15" ht="15.75">
      <c r="A11" s="43"/>
    </row>
    <row r="12" spans="1:15" ht="14.25">
      <c r="A12" s="55" t="s">
        <v>131</v>
      </c>
    </row>
    <row r="13" spans="1:15" ht="15" thickBot="1">
      <c r="A13" s="1" t="s">
        <v>132</v>
      </c>
      <c r="B13" s="55"/>
    </row>
    <row r="14" spans="1:15" ht="36.75" thickBot="1">
      <c r="A14" s="236" t="s">
        <v>133</v>
      </c>
      <c r="B14" s="59"/>
      <c r="C14" s="236" t="s">
        <v>29</v>
      </c>
      <c r="D14" s="236" t="s">
        <v>30</v>
      </c>
      <c r="E14" s="13" t="s">
        <v>31</v>
      </c>
      <c r="F14" s="241" t="s">
        <v>33</v>
      </c>
      <c r="G14" s="15" t="s">
        <v>34</v>
      </c>
      <c r="H14" s="236" t="s">
        <v>36</v>
      </c>
      <c r="I14" s="236" t="s">
        <v>37</v>
      </c>
      <c r="J14" s="238" t="s">
        <v>38</v>
      </c>
      <c r="K14" s="239"/>
      <c r="L14" s="239"/>
      <c r="M14" s="240"/>
      <c r="N14" s="61" t="s">
        <v>134</v>
      </c>
    </row>
    <row r="15" spans="1:15" ht="24.75" thickBot="1">
      <c r="A15" s="237"/>
      <c r="B15" s="60" t="s">
        <v>53</v>
      </c>
      <c r="C15" s="237"/>
      <c r="D15" s="237"/>
      <c r="E15" s="14" t="s">
        <v>32</v>
      </c>
      <c r="F15" s="242"/>
      <c r="G15" s="16" t="s">
        <v>35</v>
      </c>
      <c r="H15" s="237"/>
      <c r="I15" s="237"/>
      <c r="J15" s="14" t="s">
        <v>85</v>
      </c>
      <c r="K15" s="14" t="s">
        <v>86</v>
      </c>
      <c r="L15" s="14" t="s">
        <v>135</v>
      </c>
      <c r="M15" s="14" t="s">
        <v>136</v>
      </c>
      <c r="N15" s="14"/>
      <c r="O15" t="s">
        <v>363</v>
      </c>
    </row>
    <row r="16" spans="1:15" ht="13.5" thickBot="1">
      <c r="A16" s="247" t="s">
        <v>137</v>
      </c>
      <c r="B16" s="247" t="s">
        <v>138</v>
      </c>
      <c r="C16" s="231" t="s">
        <v>139</v>
      </c>
      <c r="D16" s="231" t="s">
        <v>39</v>
      </c>
      <c r="E16" s="231" t="s">
        <v>140</v>
      </c>
      <c r="F16" s="231" t="s">
        <v>40</v>
      </c>
      <c r="G16" s="231" t="s">
        <v>41</v>
      </c>
      <c r="H16" s="231">
        <v>1</v>
      </c>
      <c r="I16" s="52" t="s">
        <v>42</v>
      </c>
      <c r="J16" s="22">
        <v>0.29999999999999982</v>
      </c>
      <c r="K16" s="22">
        <v>0.59999999999999964</v>
      </c>
      <c r="L16" s="22">
        <v>1.2999999999999998</v>
      </c>
      <c r="M16" s="22">
        <v>2.0999999999999996</v>
      </c>
      <c r="N16" s="22">
        <v>4.3920000000000003</v>
      </c>
      <c r="O16" t="s">
        <v>141</v>
      </c>
    </row>
    <row r="17" spans="1:15" ht="13.5" thickBot="1">
      <c r="A17" s="248"/>
      <c r="B17" s="248"/>
      <c r="C17" s="232"/>
      <c r="D17" s="232"/>
      <c r="E17" s="232"/>
      <c r="F17" s="233"/>
      <c r="G17" s="233"/>
      <c r="H17" s="233"/>
      <c r="I17" s="52" t="s">
        <v>43</v>
      </c>
      <c r="J17" s="22">
        <v>0.60000000000000009</v>
      </c>
      <c r="K17" s="22">
        <v>0.69999999999999973</v>
      </c>
      <c r="L17" s="22">
        <v>1</v>
      </c>
      <c r="M17" s="22">
        <v>2</v>
      </c>
      <c r="N17" s="22">
        <v>12.96</v>
      </c>
      <c r="O17" t="s">
        <v>142</v>
      </c>
    </row>
    <row r="18" spans="1:15" ht="13.5" thickBot="1">
      <c r="A18" s="248"/>
      <c r="B18" s="248"/>
      <c r="C18" s="232"/>
      <c r="D18" s="232"/>
      <c r="E18" s="232"/>
      <c r="F18" s="231" t="s">
        <v>40</v>
      </c>
      <c r="G18" s="231" t="s">
        <v>44</v>
      </c>
      <c r="H18" s="231">
        <v>1</v>
      </c>
      <c r="I18" s="52" t="s">
        <v>42</v>
      </c>
      <c r="J18" s="22">
        <v>0.40000000000000036</v>
      </c>
      <c r="K18" s="22">
        <v>0.40000000000000036</v>
      </c>
      <c r="L18" s="22">
        <v>0.29999999999999982</v>
      </c>
      <c r="M18" s="22">
        <v>2.2000000000000002</v>
      </c>
      <c r="N18" s="22">
        <v>4.3920000000000003</v>
      </c>
      <c r="O18" t="s">
        <v>143</v>
      </c>
    </row>
    <row r="19" spans="1:15" ht="13.5" thickBot="1">
      <c r="A19" s="248"/>
      <c r="B19" s="248"/>
      <c r="C19" s="232"/>
      <c r="D19" s="233"/>
      <c r="E19" s="233"/>
      <c r="F19" s="233"/>
      <c r="G19" s="233"/>
      <c r="H19" s="233"/>
      <c r="I19" s="52" t="s">
        <v>43</v>
      </c>
      <c r="J19" s="22">
        <v>0.60000000000000009</v>
      </c>
      <c r="K19" s="22">
        <v>0.60000000000000009</v>
      </c>
      <c r="L19" s="22">
        <v>0.60000000000000009</v>
      </c>
      <c r="M19" s="22">
        <v>2</v>
      </c>
      <c r="N19" s="22">
        <v>12.96</v>
      </c>
      <c r="O19" t="s">
        <v>144</v>
      </c>
    </row>
    <row r="20" spans="1:15" ht="13.5" thickBot="1">
      <c r="A20" s="248"/>
      <c r="B20" s="248"/>
      <c r="C20" s="232"/>
      <c r="D20" s="231" t="s">
        <v>39</v>
      </c>
      <c r="E20" s="231" t="s">
        <v>145</v>
      </c>
      <c r="F20" s="231" t="s">
        <v>40</v>
      </c>
      <c r="G20" s="231" t="s">
        <v>41</v>
      </c>
      <c r="H20" s="231">
        <v>1</v>
      </c>
      <c r="I20" s="52" t="s">
        <v>42</v>
      </c>
      <c r="J20" s="22">
        <v>0.59999999999999964</v>
      </c>
      <c r="K20" s="22">
        <v>0.89999999999999947</v>
      </c>
      <c r="L20" s="22"/>
      <c r="M20" s="22"/>
      <c r="N20" s="22">
        <v>4.3920000000000003</v>
      </c>
      <c r="O20" t="s">
        <v>146</v>
      </c>
    </row>
    <row r="21" spans="1:15" ht="13.5" thickBot="1">
      <c r="A21" s="248"/>
      <c r="B21" s="248"/>
      <c r="C21" s="232"/>
      <c r="D21" s="232"/>
      <c r="E21" s="232"/>
      <c r="F21" s="233"/>
      <c r="G21" s="233"/>
      <c r="H21" s="233"/>
      <c r="I21" s="52" t="s">
        <v>43</v>
      </c>
      <c r="J21" s="22">
        <v>0.90000000000000036</v>
      </c>
      <c r="K21" s="22">
        <v>0.90000000000000036</v>
      </c>
      <c r="L21" s="22"/>
      <c r="M21" s="22"/>
      <c r="N21" s="22">
        <v>12.96</v>
      </c>
      <c r="O21" t="s">
        <v>171</v>
      </c>
    </row>
    <row r="22" spans="1:15" ht="13.5" thickBot="1">
      <c r="A22" s="248"/>
      <c r="B22" s="248"/>
      <c r="C22" s="232"/>
      <c r="D22" s="232"/>
      <c r="E22" s="232"/>
      <c r="F22" s="231" t="s">
        <v>40</v>
      </c>
      <c r="G22" s="231" t="s">
        <v>44</v>
      </c>
      <c r="H22" s="231">
        <v>1</v>
      </c>
      <c r="I22" s="52" t="s">
        <v>42</v>
      </c>
      <c r="J22" s="22">
        <v>0.59999999999999964</v>
      </c>
      <c r="K22" s="22">
        <v>0.59999999999999964</v>
      </c>
      <c r="L22" s="22"/>
      <c r="M22" s="22"/>
      <c r="N22" s="22">
        <v>4.3920000000000003</v>
      </c>
      <c r="O22" t="s">
        <v>148</v>
      </c>
    </row>
    <row r="23" spans="1:15" ht="13.5" thickBot="1">
      <c r="A23" s="248"/>
      <c r="B23" s="248"/>
      <c r="C23" s="233"/>
      <c r="D23" s="233"/>
      <c r="E23" s="233"/>
      <c r="F23" s="233"/>
      <c r="G23" s="233"/>
      <c r="H23" s="233"/>
      <c r="I23" s="52" t="s">
        <v>43</v>
      </c>
      <c r="J23" s="22">
        <v>0.80000000000000027</v>
      </c>
      <c r="K23" s="22">
        <v>0.80000000000000027</v>
      </c>
      <c r="L23" s="22"/>
      <c r="M23" s="22"/>
      <c r="N23" s="22">
        <v>12.96</v>
      </c>
      <c r="O23" t="s">
        <v>172</v>
      </c>
    </row>
    <row r="24" spans="1:15" ht="13.5" thickBot="1">
      <c r="A24" s="248"/>
      <c r="B24" s="248"/>
      <c r="C24" s="231" t="s">
        <v>150</v>
      </c>
      <c r="D24" s="231" t="s">
        <v>39</v>
      </c>
      <c r="E24" s="231" t="s">
        <v>140</v>
      </c>
      <c r="F24" s="231" t="s">
        <v>40</v>
      </c>
      <c r="G24" s="231" t="s">
        <v>41</v>
      </c>
      <c r="H24" s="231">
        <v>1</v>
      </c>
      <c r="I24" s="52" t="s">
        <v>42</v>
      </c>
      <c r="J24" s="22">
        <v>1.3999999999999995</v>
      </c>
      <c r="K24" s="22">
        <v>1.5</v>
      </c>
      <c r="L24" s="22">
        <v>3.3</v>
      </c>
      <c r="M24" s="22">
        <v>4.1000000000000005</v>
      </c>
      <c r="N24" s="22">
        <v>4.3920000000000003</v>
      </c>
      <c r="O24" t="s">
        <v>151</v>
      </c>
    </row>
    <row r="25" spans="1:15" ht="13.5" thickBot="1">
      <c r="A25" s="248"/>
      <c r="B25" s="248"/>
      <c r="C25" s="232"/>
      <c r="D25" s="232"/>
      <c r="E25" s="232"/>
      <c r="F25" s="233"/>
      <c r="G25" s="233"/>
      <c r="H25" s="233"/>
      <c r="I25" s="52" t="s">
        <v>43</v>
      </c>
      <c r="J25" s="22">
        <v>1.2999999999999998</v>
      </c>
      <c r="K25" s="22">
        <v>1.2</v>
      </c>
      <c r="L25" s="22">
        <v>2.9</v>
      </c>
      <c r="M25" s="22">
        <v>3.7</v>
      </c>
      <c r="N25" s="22">
        <v>12.96</v>
      </c>
      <c r="O25" t="s">
        <v>152</v>
      </c>
    </row>
    <row r="26" spans="1:15" ht="13.5" thickBot="1">
      <c r="A26" s="248"/>
      <c r="B26" s="248"/>
      <c r="C26" s="232"/>
      <c r="D26" s="232"/>
      <c r="E26" s="232"/>
      <c r="F26" s="231" t="s">
        <v>40</v>
      </c>
      <c r="G26" s="231" t="s">
        <v>44</v>
      </c>
      <c r="H26" s="231">
        <v>1</v>
      </c>
      <c r="I26" s="52" t="s">
        <v>42</v>
      </c>
      <c r="J26" s="22">
        <v>1.4000000000000004</v>
      </c>
      <c r="K26" s="22">
        <v>1.2000000000000002</v>
      </c>
      <c r="L26" s="22">
        <v>1.4000000000000004</v>
      </c>
      <c r="M26" s="22">
        <v>4</v>
      </c>
      <c r="N26" s="22">
        <v>4.3920000000000003</v>
      </c>
      <c r="O26" t="s">
        <v>153</v>
      </c>
    </row>
    <row r="27" spans="1:15" ht="13.5" thickBot="1">
      <c r="A27" s="248"/>
      <c r="B27" s="248"/>
      <c r="C27" s="232"/>
      <c r="D27" s="233"/>
      <c r="E27" s="233"/>
      <c r="F27" s="233"/>
      <c r="G27" s="233"/>
      <c r="H27" s="233"/>
      <c r="I27" s="52" t="s">
        <v>43</v>
      </c>
      <c r="J27" s="22">
        <v>1.3</v>
      </c>
      <c r="K27" s="22">
        <v>1.2</v>
      </c>
      <c r="L27" s="22">
        <v>1.3</v>
      </c>
      <c r="M27" s="22">
        <v>3.8</v>
      </c>
      <c r="N27" s="22">
        <v>12.96</v>
      </c>
      <c r="O27" t="s">
        <v>154</v>
      </c>
    </row>
    <row r="28" spans="1:15" ht="13.5" thickBot="1">
      <c r="A28" s="248"/>
      <c r="B28" s="248"/>
      <c r="C28" s="232"/>
      <c r="D28" s="231" t="s">
        <v>39</v>
      </c>
      <c r="E28" s="231" t="s">
        <v>145</v>
      </c>
      <c r="F28" s="231" t="s">
        <v>40</v>
      </c>
      <c r="G28" s="231" t="s">
        <v>41</v>
      </c>
      <c r="H28" s="231">
        <v>1</v>
      </c>
      <c r="I28" s="52" t="s">
        <v>42</v>
      </c>
      <c r="J28" s="22">
        <v>1.1000000000000005</v>
      </c>
      <c r="K28" s="22">
        <v>1.4000000000000004</v>
      </c>
      <c r="L28" s="22"/>
      <c r="M28" s="22"/>
      <c r="N28" s="22">
        <v>4.3920000000000003</v>
      </c>
      <c r="O28" t="s">
        <v>155</v>
      </c>
    </row>
    <row r="29" spans="1:15" ht="13.5" thickBot="1">
      <c r="A29" s="248"/>
      <c r="B29" s="248"/>
      <c r="C29" s="232"/>
      <c r="D29" s="232"/>
      <c r="E29" s="232"/>
      <c r="F29" s="233"/>
      <c r="G29" s="233"/>
      <c r="H29" s="233"/>
      <c r="I29" s="52" t="s">
        <v>43</v>
      </c>
      <c r="J29" s="22">
        <v>0.90000000000000036</v>
      </c>
      <c r="K29" s="22">
        <v>1</v>
      </c>
      <c r="L29" s="22"/>
      <c r="M29" s="22"/>
      <c r="N29" s="22">
        <v>12.96</v>
      </c>
      <c r="O29" t="s">
        <v>178</v>
      </c>
    </row>
    <row r="30" spans="1:15" ht="13.5" thickBot="1">
      <c r="A30" s="248"/>
      <c r="B30" s="248"/>
      <c r="C30" s="232"/>
      <c r="D30" s="232"/>
      <c r="E30" s="232"/>
      <c r="F30" s="231" t="s">
        <v>40</v>
      </c>
      <c r="G30" s="231" t="s">
        <v>44</v>
      </c>
      <c r="H30" s="231">
        <v>1</v>
      </c>
      <c r="I30" s="52" t="s">
        <v>42</v>
      </c>
      <c r="J30" s="22">
        <v>0.89999999999999947</v>
      </c>
      <c r="K30" s="22">
        <v>0.5</v>
      </c>
      <c r="L30" s="22"/>
      <c r="M30" s="22"/>
      <c r="N30" s="22">
        <v>4.3920000000000003</v>
      </c>
      <c r="O30" t="s">
        <v>157</v>
      </c>
    </row>
    <row r="31" spans="1:15" ht="13.5" thickBot="1">
      <c r="A31" s="248"/>
      <c r="B31" s="248"/>
      <c r="C31" s="233"/>
      <c r="D31" s="233"/>
      <c r="E31" s="233"/>
      <c r="F31" s="233"/>
      <c r="G31" s="233"/>
      <c r="H31" s="233"/>
      <c r="I31" s="52" t="s">
        <v>43</v>
      </c>
      <c r="J31" s="22">
        <v>0.80000000000000027</v>
      </c>
      <c r="K31" s="22">
        <v>0.80000000000000027</v>
      </c>
      <c r="L31" s="22"/>
      <c r="M31" s="22"/>
      <c r="N31" s="22">
        <v>12.96</v>
      </c>
      <c r="O31" t="s">
        <v>179</v>
      </c>
    </row>
    <row r="32" spans="1:15" ht="13.5" thickBot="1">
      <c r="A32" s="248"/>
      <c r="B32" s="248"/>
      <c r="C32" s="231" t="s">
        <v>158</v>
      </c>
      <c r="D32" s="231" t="s">
        <v>39</v>
      </c>
      <c r="E32" s="231" t="s">
        <v>140</v>
      </c>
      <c r="F32" s="231" t="s">
        <v>40</v>
      </c>
      <c r="G32" s="231" t="s">
        <v>41</v>
      </c>
      <c r="H32" s="231">
        <v>1</v>
      </c>
      <c r="I32" s="52" t="s">
        <v>42</v>
      </c>
      <c r="J32" s="22">
        <v>3.5999999999999996</v>
      </c>
      <c r="K32" s="22">
        <v>3.8000000000000007</v>
      </c>
      <c r="L32" s="22">
        <v>6.7000000000000011</v>
      </c>
      <c r="M32" s="22">
        <v>7</v>
      </c>
      <c r="N32" s="22">
        <v>4.3920000000000003</v>
      </c>
      <c r="O32" t="s">
        <v>159</v>
      </c>
    </row>
    <row r="33" spans="1:15" ht="13.5" thickBot="1">
      <c r="A33" s="248"/>
      <c r="B33" s="248"/>
      <c r="C33" s="232"/>
      <c r="D33" s="232"/>
      <c r="E33" s="232"/>
      <c r="F33" s="233"/>
      <c r="G33" s="233"/>
      <c r="H33" s="233"/>
      <c r="I33" s="52" t="s">
        <v>43</v>
      </c>
      <c r="J33" s="22">
        <v>3.4000000000000004</v>
      </c>
      <c r="K33" s="22">
        <v>3.8000000000000003</v>
      </c>
      <c r="L33" s="22">
        <v>7</v>
      </c>
      <c r="M33" s="22">
        <v>7.2</v>
      </c>
      <c r="N33" s="22">
        <v>12.96</v>
      </c>
      <c r="O33" t="s">
        <v>160</v>
      </c>
    </row>
    <row r="34" spans="1:15" ht="13.5" thickBot="1">
      <c r="A34" s="248"/>
      <c r="B34" s="248"/>
      <c r="C34" s="232"/>
      <c r="D34" s="232"/>
      <c r="E34" s="232"/>
      <c r="F34" s="231" t="s">
        <v>40</v>
      </c>
      <c r="G34" s="231" t="s">
        <v>44</v>
      </c>
      <c r="H34" s="231">
        <v>1</v>
      </c>
      <c r="I34" s="52" t="s">
        <v>42</v>
      </c>
      <c r="J34" s="22">
        <v>3.5999999999999996</v>
      </c>
      <c r="K34" s="22">
        <v>3.2000000000000011</v>
      </c>
      <c r="L34" s="22">
        <v>3.2000000000000011</v>
      </c>
      <c r="M34" s="22">
        <v>7.2000000000000011</v>
      </c>
      <c r="N34" s="22">
        <v>4.3920000000000003</v>
      </c>
      <c r="O34" t="s">
        <v>161</v>
      </c>
    </row>
    <row r="35" spans="1:15" ht="13.5" thickBot="1">
      <c r="A35" s="248"/>
      <c r="B35" s="248"/>
      <c r="C35" s="232"/>
      <c r="D35" s="233"/>
      <c r="E35" s="233"/>
      <c r="F35" s="233"/>
      <c r="G35" s="233"/>
      <c r="H35" s="233"/>
      <c r="I35" s="52" t="s">
        <v>43</v>
      </c>
      <c r="J35" s="22">
        <v>3.3</v>
      </c>
      <c r="K35" s="22">
        <v>3.3</v>
      </c>
      <c r="L35" s="22">
        <v>3.6</v>
      </c>
      <c r="M35" s="22">
        <v>7.1</v>
      </c>
      <c r="N35" s="22">
        <v>12.96</v>
      </c>
      <c r="O35" t="s">
        <v>162</v>
      </c>
    </row>
    <row r="36" spans="1:15" ht="13.5" thickBot="1">
      <c r="A36" s="248"/>
      <c r="B36" s="248"/>
      <c r="C36" s="232"/>
      <c r="D36" s="231" t="s">
        <v>39</v>
      </c>
      <c r="E36" s="231" t="s">
        <v>145</v>
      </c>
      <c r="F36" s="231" t="s">
        <v>40</v>
      </c>
      <c r="G36" s="231" t="s">
        <v>41</v>
      </c>
      <c r="H36" s="231">
        <v>1</v>
      </c>
      <c r="I36" s="52" t="s">
        <v>42</v>
      </c>
      <c r="J36" s="22">
        <v>1.4000000000000004</v>
      </c>
      <c r="K36" s="22">
        <v>1.4000000000000004</v>
      </c>
      <c r="L36" s="22"/>
      <c r="M36" s="22"/>
      <c r="N36" s="22">
        <v>4.3920000000000003</v>
      </c>
      <c r="O36" t="s">
        <v>163</v>
      </c>
    </row>
    <row r="37" spans="1:15" ht="13.5" thickBot="1">
      <c r="A37" s="248"/>
      <c r="B37" s="248"/>
      <c r="C37" s="232"/>
      <c r="D37" s="232"/>
      <c r="E37" s="232"/>
      <c r="F37" s="233"/>
      <c r="G37" s="233"/>
      <c r="H37" s="233"/>
      <c r="I37" s="52" t="s">
        <v>43</v>
      </c>
      <c r="J37" s="22">
        <v>1.5</v>
      </c>
      <c r="K37" s="22">
        <v>1.5</v>
      </c>
      <c r="L37" s="22"/>
      <c r="M37" s="22"/>
      <c r="N37" s="22">
        <v>12.96</v>
      </c>
      <c r="O37" t="s">
        <v>185</v>
      </c>
    </row>
    <row r="38" spans="1:15" ht="13.5" thickBot="1">
      <c r="A38" s="248"/>
      <c r="B38" s="248"/>
      <c r="C38" s="232"/>
      <c r="D38" s="232"/>
      <c r="E38" s="232"/>
      <c r="F38" s="231" t="s">
        <v>40</v>
      </c>
      <c r="G38" s="231" t="s">
        <v>44</v>
      </c>
      <c r="H38" s="231">
        <v>1</v>
      </c>
      <c r="I38" s="52" t="s">
        <v>42</v>
      </c>
      <c r="J38" s="22">
        <v>1.0999999999999996</v>
      </c>
      <c r="K38" s="22">
        <v>1</v>
      </c>
      <c r="L38" s="22"/>
      <c r="M38" s="22"/>
      <c r="N38" s="22">
        <v>4.3920000000000003</v>
      </c>
      <c r="O38" t="s">
        <v>165</v>
      </c>
    </row>
    <row r="39" spans="1:15" ht="13.5" thickBot="1">
      <c r="A39" s="249"/>
      <c r="B39" s="249"/>
      <c r="C39" s="233"/>
      <c r="D39" s="233"/>
      <c r="E39" s="233"/>
      <c r="F39" s="233"/>
      <c r="G39" s="233"/>
      <c r="H39" s="233"/>
      <c r="I39" s="52" t="s">
        <v>43</v>
      </c>
      <c r="J39" s="22">
        <v>1.5</v>
      </c>
      <c r="K39" s="22">
        <v>1.4000000000000001</v>
      </c>
      <c r="L39" s="22"/>
      <c r="M39" s="22"/>
      <c r="N39" s="22">
        <v>12.96</v>
      </c>
      <c r="O39" t="s">
        <v>186</v>
      </c>
    </row>
    <row r="43" spans="1:15" ht="13.5" thickBot="1">
      <c r="A43" s="1" t="s">
        <v>167</v>
      </c>
    </row>
    <row r="44" spans="1:15" ht="36.75" thickBot="1">
      <c r="A44" s="236" t="s">
        <v>133</v>
      </c>
      <c r="B44" s="13"/>
      <c r="C44" s="236" t="s">
        <v>29</v>
      </c>
      <c r="D44" s="236" t="s">
        <v>30</v>
      </c>
      <c r="E44" s="13" t="s">
        <v>31</v>
      </c>
      <c r="F44" s="241" t="s">
        <v>33</v>
      </c>
      <c r="G44" s="15" t="s">
        <v>34</v>
      </c>
      <c r="H44" s="236" t="s">
        <v>36</v>
      </c>
      <c r="I44" s="236" t="s">
        <v>37</v>
      </c>
      <c r="J44" s="238" t="s">
        <v>38</v>
      </c>
      <c r="K44" s="239"/>
      <c r="L44" s="239"/>
      <c r="M44" s="240"/>
      <c r="N44" s="61" t="s">
        <v>168</v>
      </c>
    </row>
    <row r="45" spans="1:15" ht="24.75" thickBot="1">
      <c r="A45" s="237"/>
      <c r="B45" s="14" t="s">
        <v>53</v>
      </c>
      <c r="C45" s="237"/>
      <c r="D45" s="237"/>
      <c r="E45" s="14" t="s">
        <v>32</v>
      </c>
      <c r="F45" s="242"/>
      <c r="G45" s="16" t="s">
        <v>35</v>
      </c>
      <c r="H45" s="237"/>
      <c r="I45" s="237"/>
      <c r="J45" s="14" t="s">
        <v>85</v>
      </c>
      <c r="K45" s="14" t="s">
        <v>86</v>
      </c>
      <c r="L45" s="14" t="s">
        <v>135</v>
      </c>
      <c r="M45" s="14" t="s">
        <v>136</v>
      </c>
      <c r="N45" s="14"/>
    </row>
    <row r="46" spans="1:15" ht="13.5" thickBot="1">
      <c r="A46" s="250" t="s">
        <v>169</v>
      </c>
      <c r="B46" s="247" t="s">
        <v>138</v>
      </c>
      <c r="C46" s="231" t="s">
        <v>170</v>
      </c>
      <c r="D46" s="231" t="s">
        <v>39</v>
      </c>
      <c r="E46" s="231" t="s">
        <v>140</v>
      </c>
      <c r="F46" s="231" t="s">
        <v>40</v>
      </c>
      <c r="G46" s="231" t="s">
        <v>41</v>
      </c>
      <c r="H46" s="231">
        <v>1</v>
      </c>
      <c r="I46" s="52" t="s">
        <v>42</v>
      </c>
      <c r="J46" s="73">
        <v>0.29999999999999982</v>
      </c>
      <c r="K46" s="73">
        <v>0.59999999999999964</v>
      </c>
      <c r="L46" s="73">
        <v>0.70000000000000018</v>
      </c>
      <c r="M46" s="22"/>
      <c r="N46" s="22">
        <v>4.3920000000000003</v>
      </c>
      <c r="O46" t="s">
        <v>173</v>
      </c>
    </row>
    <row r="47" spans="1:15" ht="13.5" thickBot="1">
      <c r="A47" s="251"/>
      <c r="B47" s="248"/>
      <c r="C47" s="232"/>
      <c r="D47" s="232"/>
      <c r="E47" s="232"/>
      <c r="F47" s="233"/>
      <c r="G47" s="233"/>
      <c r="H47" s="233"/>
      <c r="I47" s="52" t="s">
        <v>43</v>
      </c>
      <c r="J47" s="73">
        <v>0.20000000000000018</v>
      </c>
      <c r="K47" s="73">
        <v>0.29999999999999982</v>
      </c>
      <c r="L47" s="73">
        <v>0.5</v>
      </c>
      <c r="M47" s="22">
        <v>1.5</v>
      </c>
      <c r="N47" s="22">
        <v>12.96</v>
      </c>
      <c r="O47" t="s">
        <v>192</v>
      </c>
    </row>
    <row r="48" spans="1:15" ht="13.5" thickBot="1">
      <c r="A48" s="251"/>
      <c r="B48" s="248"/>
      <c r="C48" s="232"/>
      <c r="D48" s="232"/>
      <c r="E48" s="232"/>
      <c r="F48" s="231" t="s">
        <v>40</v>
      </c>
      <c r="G48" s="231" t="s">
        <v>44</v>
      </c>
      <c r="H48" s="231">
        <v>1</v>
      </c>
      <c r="I48" s="52" t="s">
        <v>42</v>
      </c>
      <c r="J48" s="73">
        <v>0.20000000000000018</v>
      </c>
      <c r="K48" s="73">
        <v>0.5</v>
      </c>
      <c r="L48" s="73">
        <v>0.20000000000000018</v>
      </c>
      <c r="M48" s="22">
        <v>1.7000000000000002</v>
      </c>
      <c r="N48" s="22">
        <v>4.3920000000000003</v>
      </c>
      <c r="O48" t="s">
        <v>175</v>
      </c>
    </row>
    <row r="49" spans="1:15" ht="13.5" thickBot="1">
      <c r="A49" s="251"/>
      <c r="B49" s="248"/>
      <c r="C49" s="232"/>
      <c r="D49" s="233"/>
      <c r="E49" s="233"/>
      <c r="F49" s="233"/>
      <c r="G49" s="233"/>
      <c r="H49" s="233"/>
      <c r="I49" s="52" t="s">
        <v>43</v>
      </c>
      <c r="J49" s="73">
        <v>0.39999999999999991</v>
      </c>
      <c r="K49" s="73">
        <v>0.39999999999999991</v>
      </c>
      <c r="L49" s="73">
        <v>0.39999999999999991</v>
      </c>
      <c r="M49" s="22">
        <v>1.6</v>
      </c>
      <c r="N49" s="22">
        <v>12.96</v>
      </c>
      <c r="O49" t="s">
        <v>193</v>
      </c>
    </row>
    <row r="50" spans="1:15" ht="13.5" thickBot="1">
      <c r="A50" s="251"/>
      <c r="B50" s="248"/>
      <c r="C50" s="232"/>
      <c r="D50" s="231" t="s">
        <v>39</v>
      </c>
      <c r="E50" s="231" t="s">
        <v>145</v>
      </c>
      <c r="F50" s="231" t="s">
        <v>40</v>
      </c>
      <c r="G50" s="231" t="s">
        <v>41</v>
      </c>
      <c r="H50" s="231">
        <v>1</v>
      </c>
      <c r="I50" s="52" t="s">
        <v>42</v>
      </c>
      <c r="J50" s="73">
        <v>0.40000000000000036</v>
      </c>
      <c r="K50" s="73">
        <v>0.70000000000000018</v>
      </c>
      <c r="L50" s="73"/>
      <c r="M50" s="22"/>
      <c r="N50" s="22">
        <v>4.3920000000000003</v>
      </c>
      <c r="O50" t="s">
        <v>194</v>
      </c>
    </row>
    <row r="51" spans="1:15" ht="13.5" thickBot="1">
      <c r="A51" s="251"/>
      <c r="B51" s="248"/>
      <c r="C51" s="232"/>
      <c r="D51" s="232"/>
      <c r="E51" s="232"/>
      <c r="F51" s="233"/>
      <c r="G51" s="233"/>
      <c r="H51" s="233"/>
      <c r="I51" s="52" t="s">
        <v>43</v>
      </c>
      <c r="J51" s="73">
        <v>0.69999999999999973</v>
      </c>
      <c r="K51" s="73">
        <v>0.69999999999999973</v>
      </c>
      <c r="L51" s="73"/>
      <c r="M51" s="22"/>
      <c r="N51" s="22">
        <v>12.96</v>
      </c>
      <c r="O51" t="s">
        <v>174</v>
      </c>
    </row>
    <row r="52" spans="1:15" ht="13.5" thickBot="1">
      <c r="A52" s="251"/>
      <c r="B52" s="248"/>
      <c r="C52" s="232"/>
      <c r="D52" s="232"/>
      <c r="E52" s="232"/>
      <c r="F52" s="231" t="s">
        <v>40</v>
      </c>
      <c r="G52" s="231" t="s">
        <v>44</v>
      </c>
      <c r="H52" s="231">
        <v>1</v>
      </c>
      <c r="I52" s="52" t="s">
        <v>42</v>
      </c>
      <c r="J52" s="73">
        <v>0.59999999999999964</v>
      </c>
      <c r="K52" s="73">
        <v>0.59999999999999964</v>
      </c>
      <c r="L52" s="73"/>
      <c r="M52" s="22"/>
      <c r="N52" s="22">
        <v>4.3920000000000003</v>
      </c>
      <c r="O52" t="s">
        <v>195</v>
      </c>
    </row>
    <row r="53" spans="1:15" ht="13.5" thickBot="1">
      <c r="A53" s="251"/>
      <c r="B53" s="248"/>
      <c r="C53" s="232"/>
      <c r="D53" s="233"/>
      <c r="E53" s="233"/>
      <c r="F53" s="233"/>
      <c r="G53" s="233"/>
      <c r="H53" s="233"/>
      <c r="I53" s="52" t="s">
        <v>43</v>
      </c>
      <c r="J53" s="73">
        <v>0.60000000000000053</v>
      </c>
      <c r="K53" s="73">
        <v>0.70000000000000018</v>
      </c>
      <c r="L53" s="73"/>
      <c r="M53" s="22"/>
      <c r="N53" s="22">
        <v>12.96</v>
      </c>
      <c r="O53" t="s">
        <v>176</v>
      </c>
    </row>
    <row r="54" spans="1:15" ht="13.5" thickBot="1">
      <c r="A54" s="251"/>
      <c r="B54" s="248"/>
      <c r="C54" s="231" t="s">
        <v>177</v>
      </c>
      <c r="D54" s="231" t="s">
        <v>39</v>
      </c>
      <c r="E54" s="231" t="s">
        <v>140</v>
      </c>
      <c r="F54" s="231" t="s">
        <v>40</v>
      </c>
      <c r="G54" s="231" t="s">
        <v>41</v>
      </c>
      <c r="H54" s="231">
        <v>1</v>
      </c>
      <c r="I54" s="52" t="s">
        <v>42</v>
      </c>
      <c r="J54" s="73">
        <v>0.90000000000000036</v>
      </c>
      <c r="K54" s="73">
        <v>1.5</v>
      </c>
      <c r="L54" s="73">
        <v>2.5999999999999996</v>
      </c>
      <c r="M54" s="22"/>
      <c r="N54" s="22">
        <v>4.3920000000000003</v>
      </c>
      <c r="O54" t="s">
        <v>180</v>
      </c>
    </row>
    <row r="55" spans="1:15" ht="13.5" thickBot="1">
      <c r="A55" s="251"/>
      <c r="B55" s="248"/>
      <c r="C55" s="232"/>
      <c r="D55" s="232"/>
      <c r="E55" s="232"/>
      <c r="F55" s="233"/>
      <c r="G55" s="233"/>
      <c r="H55" s="233"/>
      <c r="I55" s="52" t="s">
        <v>43</v>
      </c>
      <c r="J55" s="73">
        <v>0.60000000000000009</v>
      </c>
      <c r="K55" s="73">
        <v>0.80000000000000027</v>
      </c>
      <c r="L55" s="73">
        <v>1.5000000000000002</v>
      </c>
      <c r="M55" s="22">
        <v>2.7</v>
      </c>
      <c r="N55" s="22">
        <v>12.96</v>
      </c>
      <c r="O55" t="s">
        <v>196</v>
      </c>
    </row>
    <row r="56" spans="1:15" ht="13.5" thickBot="1">
      <c r="A56" s="251"/>
      <c r="B56" s="248"/>
      <c r="C56" s="232"/>
      <c r="D56" s="232"/>
      <c r="E56" s="232"/>
      <c r="F56" s="231" t="s">
        <v>40</v>
      </c>
      <c r="G56" s="231" t="s">
        <v>44</v>
      </c>
      <c r="H56" s="231">
        <v>1</v>
      </c>
      <c r="I56" s="52" t="s">
        <v>42</v>
      </c>
      <c r="J56" s="73">
        <v>0.79999999999999982</v>
      </c>
      <c r="K56" s="73">
        <v>0.79999999999999982</v>
      </c>
      <c r="L56" s="73">
        <v>0.70000000000000018</v>
      </c>
      <c r="M56" s="22">
        <v>2.9999999999999991</v>
      </c>
      <c r="N56" s="22">
        <v>4.3920000000000003</v>
      </c>
      <c r="O56" t="s">
        <v>182</v>
      </c>
    </row>
    <row r="57" spans="1:15" ht="13.5" thickBot="1">
      <c r="A57" s="251"/>
      <c r="B57" s="248"/>
      <c r="C57" s="232"/>
      <c r="D57" s="233"/>
      <c r="E57" s="233"/>
      <c r="F57" s="233"/>
      <c r="G57" s="233"/>
      <c r="H57" s="233"/>
      <c r="I57" s="52" t="s">
        <v>43</v>
      </c>
      <c r="J57" s="73">
        <v>0.5</v>
      </c>
      <c r="K57" s="73">
        <v>0.39999999999999991</v>
      </c>
      <c r="L57" s="73">
        <v>0.60000000000000009</v>
      </c>
      <c r="M57" s="22">
        <v>2.4</v>
      </c>
      <c r="N57" s="22">
        <v>12.96</v>
      </c>
      <c r="O57" t="s">
        <v>197</v>
      </c>
    </row>
    <row r="58" spans="1:15" ht="13.5" thickBot="1">
      <c r="A58" s="251"/>
      <c r="B58" s="248"/>
      <c r="C58" s="232"/>
      <c r="D58" s="231" t="s">
        <v>39</v>
      </c>
      <c r="E58" s="231" t="s">
        <v>145</v>
      </c>
      <c r="F58" s="231" t="s">
        <v>40</v>
      </c>
      <c r="G58" s="231" t="s">
        <v>41</v>
      </c>
      <c r="H58" s="231">
        <v>1</v>
      </c>
      <c r="I58" s="52" t="s">
        <v>42</v>
      </c>
      <c r="J58" s="73">
        <v>1.0999999999999996</v>
      </c>
      <c r="K58" s="73">
        <v>1.5</v>
      </c>
      <c r="L58" s="73"/>
      <c r="M58" s="22"/>
      <c r="N58" s="22">
        <v>4.3920000000000003</v>
      </c>
      <c r="O58" t="s">
        <v>198</v>
      </c>
    </row>
    <row r="59" spans="1:15" ht="13.5" thickBot="1">
      <c r="A59" s="251"/>
      <c r="B59" s="248"/>
      <c r="C59" s="232"/>
      <c r="D59" s="232"/>
      <c r="E59" s="232"/>
      <c r="F59" s="233"/>
      <c r="G59" s="233"/>
      <c r="H59" s="233"/>
      <c r="I59" s="52" t="s">
        <v>43</v>
      </c>
      <c r="J59" s="73">
        <v>0.80000000000000027</v>
      </c>
      <c r="K59" s="73">
        <v>0.80000000000000027</v>
      </c>
      <c r="L59" s="73"/>
      <c r="M59" s="22"/>
      <c r="N59" s="22">
        <v>12.96</v>
      </c>
      <c r="O59" t="s">
        <v>181</v>
      </c>
    </row>
    <row r="60" spans="1:15" ht="13.5" thickBot="1">
      <c r="A60" s="251"/>
      <c r="B60" s="248"/>
      <c r="C60" s="232"/>
      <c r="D60" s="232"/>
      <c r="E60" s="232"/>
      <c r="F60" s="231" t="s">
        <v>40</v>
      </c>
      <c r="G60" s="231" t="s">
        <v>44</v>
      </c>
      <c r="H60" s="231">
        <v>1</v>
      </c>
      <c r="I60" s="52" t="s">
        <v>42</v>
      </c>
      <c r="J60" s="73">
        <v>1.2999999999999998</v>
      </c>
      <c r="K60" s="73">
        <v>1</v>
      </c>
      <c r="L60" s="73"/>
      <c r="M60" s="22"/>
      <c r="N60" s="22">
        <v>4.3920000000000003</v>
      </c>
      <c r="O60" t="s">
        <v>199</v>
      </c>
    </row>
    <row r="61" spans="1:15" ht="13.5" thickBot="1">
      <c r="A61" s="251"/>
      <c r="B61" s="248"/>
      <c r="C61" s="232"/>
      <c r="D61" s="233"/>
      <c r="E61" s="233"/>
      <c r="F61" s="233"/>
      <c r="G61" s="233"/>
      <c r="H61" s="233"/>
      <c r="I61" s="52" t="s">
        <v>43</v>
      </c>
      <c r="J61" s="73">
        <v>0.70000000000000018</v>
      </c>
      <c r="K61" s="73">
        <v>0.70000000000000018</v>
      </c>
      <c r="L61" s="73"/>
      <c r="M61" s="22"/>
      <c r="N61" s="22">
        <v>12.96</v>
      </c>
      <c r="O61" t="s">
        <v>183</v>
      </c>
    </row>
    <row r="62" spans="1:15" ht="13.5" thickBot="1">
      <c r="A62" s="251"/>
      <c r="B62" s="248"/>
      <c r="C62" s="231" t="s">
        <v>184</v>
      </c>
      <c r="D62" s="231" t="s">
        <v>39</v>
      </c>
      <c r="E62" s="231" t="s">
        <v>140</v>
      </c>
      <c r="F62" s="231" t="s">
        <v>40</v>
      </c>
      <c r="G62" s="231" t="s">
        <v>41</v>
      </c>
      <c r="H62" s="231">
        <v>1</v>
      </c>
      <c r="I62" s="52" t="s">
        <v>42</v>
      </c>
      <c r="J62" s="73">
        <v>1.2000000000000002</v>
      </c>
      <c r="K62" s="73">
        <v>2.5999999999999996</v>
      </c>
      <c r="L62" s="73">
        <v>4.5</v>
      </c>
      <c r="M62" s="22"/>
      <c r="N62" s="22">
        <v>4.3920000000000003</v>
      </c>
      <c r="O62" t="s">
        <v>187</v>
      </c>
    </row>
    <row r="63" spans="1:15" ht="13.5" thickBot="1">
      <c r="A63" s="251"/>
      <c r="B63" s="248"/>
      <c r="C63" s="232"/>
      <c r="D63" s="232"/>
      <c r="E63" s="232"/>
      <c r="F63" s="233"/>
      <c r="G63" s="233"/>
      <c r="H63" s="233"/>
      <c r="I63" s="52" t="s">
        <v>43</v>
      </c>
      <c r="J63" s="73">
        <v>0.39999999999999991</v>
      </c>
      <c r="K63" s="73">
        <v>0.10000000000000009</v>
      </c>
      <c r="L63" s="73">
        <v>2.4</v>
      </c>
      <c r="M63" s="22"/>
      <c r="N63" s="22">
        <v>12.96</v>
      </c>
      <c r="O63" t="s">
        <v>200</v>
      </c>
    </row>
    <row r="64" spans="1:15" ht="13.5" thickBot="1">
      <c r="A64" s="251"/>
      <c r="B64" s="248"/>
      <c r="C64" s="232"/>
      <c r="D64" s="232"/>
      <c r="E64" s="232"/>
      <c r="F64" s="231" t="s">
        <v>40</v>
      </c>
      <c r="G64" s="231" t="s">
        <v>44</v>
      </c>
      <c r="H64" s="231">
        <v>1</v>
      </c>
      <c r="I64" s="52" t="s">
        <v>42</v>
      </c>
      <c r="J64" s="73">
        <v>1.0999999999999996</v>
      </c>
      <c r="K64" s="73">
        <v>0.79999999999999982</v>
      </c>
      <c r="L64" s="73">
        <v>0.79999999999999982</v>
      </c>
      <c r="M64" s="22"/>
      <c r="N64" s="22">
        <v>4.3920000000000003</v>
      </c>
      <c r="O64" t="s">
        <v>189</v>
      </c>
    </row>
    <row r="65" spans="1:15" ht="13.5" thickBot="1">
      <c r="A65" s="251"/>
      <c r="B65" s="248"/>
      <c r="C65" s="232"/>
      <c r="D65" s="233"/>
      <c r="E65" s="233"/>
      <c r="F65" s="233"/>
      <c r="G65" s="233"/>
      <c r="H65" s="233"/>
      <c r="I65" s="52" t="s">
        <v>43</v>
      </c>
      <c r="J65" s="73">
        <v>-0.5</v>
      </c>
      <c r="K65" s="73">
        <v>-0.5</v>
      </c>
      <c r="L65" s="73">
        <v>0.29999999999999982</v>
      </c>
      <c r="M65" s="22"/>
      <c r="N65" s="22">
        <v>12.96</v>
      </c>
      <c r="O65" t="s">
        <v>201</v>
      </c>
    </row>
    <row r="66" spans="1:15" ht="13.5" thickBot="1">
      <c r="A66" s="251"/>
      <c r="B66" s="248"/>
      <c r="C66" s="232"/>
      <c r="D66" s="231" t="s">
        <v>39</v>
      </c>
      <c r="E66" s="231" t="s">
        <v>145</v>
      </c>
      <c r="F66" s="231" t="s">
        <v>40</v>
      </c>
      <c r="G66" s="231" t="s">
        <v>41</v>
      </c>
      <c r="H66" s="231">
        <v>1</v>
      </c>
      <c r="I66" s="52" t="s">
        <v>42</v>
      </c>
      <c r="J66" s="73">
        <v>1.5</v>
      </c>
      <c r="K66" s="73">
        <v>2.5999999999999996</v>
      </c>
      <c r="L66" s="73"/>
      <c r="M66" s="22"/>
      <c r="N66" s="22">
        <v>4.3920000000000003</v>
      </c>
      <c r="O66" t="s">
        <v>202</v>
      </c>
    </row>
    <row r="67" spans="1:15" ht="13.5" thickBot="1">
      <c r="A67" s="251"/>
      <c r="B67" s="248"/>
      <c r="C67" s="232"/>
      <c r="D67" s="232"/>
      <c r="E67" s="232"/>
      <c r="F67" s="233"/>
      <c r="G67" s="233"/>
      <c r="H67" s="233"/>
      <c r="I67" s="52" t="s">
        <v>43</v>
      </c>
      <c r="J67" s="73">
        <v>0.5</v>
      </c>
      <c r="K67" s="73">
        <v>0</v>
      </c>
      <c r="L67" s="73"/>
      <c r="M67" s="22"/>
      <c r="N67" s="22">
        <v>12.96</v>
      </c>
      <c r="O67" t="s">
        <v>188</v>
      </c>
    </row>
    <row r="68" spans="1:15" ht="13.5" thickBot="1">
      <c r="A68" s="251"/>
      <c r="B68" s="248"/>
      <c r="C68" s="232"/>
      <c r="D68" s="232"/>
      <c r="E68" s="232"/>
      <c r="F68" s="231" t="s">
        <v>40</v>
      </c>
      <c r="G68" s="231" t="s">
        <v>44</v>
      </c>
      <c r="H68" s="231">
        <v>1</v>
      </c>
      <c r="I68" s="52" t="s">
        <v>42</v>
      </c>
      <c r="J68" s="73">
        <v>1.2999999999999998</v>
      </c>
      <c r="K68" s="73">
        <v>0.59999999999999964</v>
      </c>
      <c r="L68" s="73"/>
      <c r="M68" s="22"/>
      <c r="N68" s="22">
        <v>4.3920000000000003</v>
      </c>
      <c r="O68" t="s">
        <v>203</v>
      </c>
    </row>
    <row r="69" spans="1:15" ht="13.5" thickBot="1">
      <c r="A69" s="252"/>
      <c r="B69" s="249"/>
      <c r="C69" s="233"/>
      <c r="D69" s="233"/>
      <c r="E69" s="233"/>
      <c r="F69" s="233"/>
      <c r="G69" s="233"/>
      <c r="H69" s="233"/>
      <c r="I69" s="52" t="s">
        <v>43</v>
      </c>
      <c r="J69" s="73">
        <v>0.5</v>
      </c>
      <c r="K69" s="73">
        <v>0</v>
      </c>
      <c r="L69" s="73"/>
      <c r="M69" s="22"/>
      <c r="N69" s="22">
        <v>12.96</v>
      </c>
      <c r="O69" t="s">
        <v>190</v>
      </c>
    </row>
    <row r="72" spans="1:15" ht="15" thickBot="1">
      <c r="A72" s="1" t="s">
        <v>191</v>
      </c>
      <c r="B72" s="55"/>
    </row>
    <row r="73" spans="1:15" ht="36.75" thickBot="1">
      <c r="A73" s="236" t="s">
        <v>133</v>
      </c>
      <c r="B73" s="59"/>
      <c r="C73" s="236" t="s">
        <v>29</v>
      </c>
      <c r="D73" s="236" t="s">
        <v>30</v>
      </c>
      <c r="E73" s="13" t="s">
        <v>31</v>
      </c>
      <c r="F73" s="241" t="s">
        <v>33</v>
      </c>
      <c r="G73" s="15" t="s">
        <v>34</v>
      </c>
      <c r="H73" s="236" t="s">
        <v>36</v>
      </c>
      <c r="I73" s="236" t="s">
        <v>37</v>
      </c>
      <c r="J73" s="238" t="s">
        <v>38</v>
      </c>
      <c r="K73" s="239"/>
      <c r="L73" s="239"/>
      <c r="M73" s="240"/>
      <c r="N73" s="61" t="s">
        <v>134</v>
      </c>
    </row>
    <row r="74" spans="1:15" ht="24.75" thickBot="1">
      <c r="A74" s="253"/>
      <c r="B74" s="68" t="s">
        <v>53</v>
      </c>
      <c r="C74" s="253"/>
      <c r="D74" s="253"/>
      <c r="E74" s="67" t="s">
        <v>32</v>
      </c>
      <c r="F74" s="263"/>
      <c r="G74" s="69" t="s">
        <v>35</v>
      </c>
      <c r="H74" s="253"/>
      <c r="I74" s="253"/>
      <c r="J74" s="67" t="s">
        <v>85</v>
      </c>
      <c r="K74" s="67" t="s">
        <v>86</v>
      </c>
      <c r="L74" s="67" t="s">
        <v>135</v>
      </c>
      <c r="M74" s="67" t="s">
        <v>136</v>
      </c>
      <c r="N74" s="67"/>
    </row>
    <row r="75" spans="1:15" ht="13.5" thickBot="1">
      <c r="A75" s="254" t="s">
        <v>137</v>
      </c>
      <c r="B75" s="247" t="s">
        <v>138</v>
      </c>
      <c r="C75" s="257" t="s">
        <v>139</v>
      </c>
      <c r="D75" s="259" t="s">
        <v>39</v>
      </c>
      <c r="E75" s="261" t="s">
        <v>140</v>
      </c>
      <c r="F75" s="70" t="s">
        <v>40</v>
      </c>
      <c r="G75" s="70" t="s">
        <v>41</v>
      </c>
      <c r="H75" s="70">
        <v>1</v>
      </c>
      <c r="I75" s="70" t="s">
        <v>42</v>
      </c>
      <c r="J75" s="70">
        <v>-0.15</v>
      </c>
      <c r="K75" s="70">
        <v>0.1</v>
      </c>
      <c r="L75" s="70"/>
      <c r="M75" s="70"/>
      <c r="N75" s="22">
        <v>4.3920000000000003</v>
      </c>
      <c r="O75" t="s">
        <v>147</v>
      </c>
    </row>
    <row r="76" spans="1:15" ht="13.5" thickBot="1">
      <c r="A76" s="255"/>
      <c r="B76" s="248"/>
      <c r="C76" s="258"/>
      <c r="D76" s="260"/>
      <c r="E76" s="262"/>
      <c r="F76" s="62" t="s">
        <v>40</v>
      </c>
      <c r="G76" s="70" t="s">
        <v>44</v>
      </c>
      <c r="H76" s="70">
        <v>1</v>
      </c>
      <c r="I76" s="70" t="s">
        <v>42</v>
      </c>
      <c r="L76" s="70"/>
      <c r="M76" s="70"/>
      <c r="N76" s="22">
        <v>4.3920000000000003</v>
      </c>
      <c r="O76" t="s">
        <v>149</v>
      </c>
    </row>
    <row r="77" spans="1:15" ht="13.5" thickBot="1">
      <c r="A77" s="255"/>
      <c r="B77" s="248"/>
      <c r="C77" s="257" t="s">
        <v>150</v>
      </c>
      <c r="D77" s="257" t="s">
        <v>39</v>
      </c>
      <c r="E77" s="231" t="s">
        <v>140</v>
      </c>
      <c r="F77" s="70" t="s">
        <v>40</v>
      </c>
      <c r="G77" s="70" t="s">
        <v>41</v>
      </c>
      <c r="H77" s="70">
        <v>1</v>
      </c>
      <c r="I77" s="70" t="s">
        <v>42</v>
      </c>
      <c r="J77" s="70">
        <v>-0.1</v>
      </c>
      <c r="K77" s="70">
        <v>0.1</v>
      </c>
      <c r="L77" s="70"/>
      <c r="M77" s="70"/>
      <c r="N77" s="22">
        <v>4.3920000000000003</v>
      </c>
      <c r="O77" t="s">
        <v>156</v>
      </c>
    </row>
    <row r="78" spans="1:15" ht="13.5" thickBot="1">
      <c r="A78" s="255"/>
      <c r="B78" s="248"/>
      <c r="C78" s="258"/>
      <c r="D78" s="258"/>
      <c r="E78" s="233"/>
      <c r="F78" s="70" t="s">
        <v>40</v>
      </c>
      <c r="G78" s="70" t="s">
        <v>44</v>
      </c>
      <c r="H78" s="70">
        <v>1</v>
      </c>
      <c r="I78" s="70" t="s">
        <v>42</v>
      </c>
      <c r="J78" s="70"/>
      <c r="K78" s="70"/>
      <c r="L78" s="70"/>
      <c r="M78" s="70"/>
      <c r="N78" s="22">
        <v>4.3920000000000003</v>
      </c>
      <c r="O78" t="s">
        <v>204</v>
      </c>
    </row>
    <row r="79" spans="1:15" ht="13.5" thickBot="1">
      <c r="A79" s="255"/>
      <c r="B79" s="248"/>
      <c r="C79" s="257" t="s">
        <v>158</v>
      </c>
      <c r="D79" s="231" t="s">
        <v>39</v>
      </c>
      <c r="E79" s="257" t="s">
        <v>140</v>
      </c>
      <c r="F79" s="71" t="s">
        <v>40</v>
      </c>
      <c r="G79" s="70" t="s">
        <v>41</v>
      </c>
      <c r="H79" s="70">
        <v>1</v>
      </c>
      <c r="I79" s="70" t="s">
        <v>42</v>
      </c>
      <c r="J79" s="70">
        <v>0.15</v>
      </c>
      <c r="K79" s="70">
        <v>0.15</v>
      </c>
      <c r="L79" s="70"/>
      <c r="M79" s="70"/>
      <c r="N79" s="22">
        <v>4.3920000000000003</v>
      </c>
      <c r="O79" t="s">
        <v>164</v>
      </c>
    </row>
    <row r="80" spans="1:15" ht="13.5" thickBot="1">
      <c r="A80" s="256"/>
      <c r="B80" s="249"/>
      <c r="C80" s="258"/>
      <c r="D80" s="233"/>
      <c r="E80" s="258"/>
      <c r="F80" s="70" t="s">
        <v>40</v>
      </c>
      <c r="G80" s="70" t="s">
        <v>44</v>
      </c>
      <c r="H80" s="70">
        <v>1</v>
      </c>
      <c r="I80" s="70" t="s">
        <v>42</v>
      </c>
      <c r="J80" s="70">
        <v>0</v>
      </c>
      <c r="K80" s="70">
        <v>0.2</v>
      </c>
      <c r="L80" s="70"/>
      <c r="M80" s="70"/>
      <c r="N80" s="22">
        <v>4.3920000000000003</v>
      </c>
      <c r="O80" t="s">
        <v>166</v>
      </c>
    </row>
    <row r="81" spans="1:14">
      <c r="A81" s="72"/>
      <c r="B81" s="72"/>
      <c r="C81" s="72"/>
      <c r="D81" s="72"/>
      <c r="E81" s="72"/>
      <c r="F81" s="72"/>
      <c r="G81" s="72"/>
      <c r="H81" s="72"/>
      <c r="I81" s="72"/>
      <c r="J81" s="72"/>
      <c r="K81" s="72"/>
      <c r="L81" s="72"/>
      <c r="M81" s="72"/>
      <c r="N81" s="72"/>
    </row>
    <row r="82" spans="1:14">
      <c r="A82" s="72"/>
      <c r="B82" s="72"/>
      <c r="C82" s="72"/>
      <c r="D82" s="72"/>
      <c r="E82" s="72"/>
      <c r="F82" s="72"/>
      <c r="G82" s="72"/>
      <c r="H82" s="72"/>
      <c r="I82" s="72"/>
      <c r="J82" s="72"/>
      <c r="K82" s="72"/>
      <c r="L82" s="72"/>
      <c r="M82" s="72"/>
      <c r="N82" s="72"/>
    </row>
    <row r="83" spans="1:14">
      <c r="A83" s="80" t="s">
        <v>205</v>
      </c>
    </row>
    <row r="104" spans="1:1">
      <c r="A104" s="81" t="s">
        <v>206</v>
      </c>
    </row>
  </sheetData>
  <mergeCells count="138">
    <mergeCell ref="I73:I74"/>
    <mergeCell ref="J73:M73"/>
    <mergeCell ref="A75:A80"/>
    <mergeCell ref="B75:B80"/>
    <mergeCell ref="C75:C76"/>
    <mergeCell ref="D75:D76"/>
    <mergeCell ref="E75:E76"/>
    <mergeCell ref="C77:C78"/>
    <mergeCell ref="D77:D78"/>
    <mergeCell ref="E77:E78"/>
    <mergeCell ref="C79:C80"/>
    <mergeCell ref="D79:D80"/>
    <mergeCell ref="E79:E80"/>
    <mergeCell ref="A73:A74"/>
    <mergeCell ref="C73:C74"/>
    <mergeCell ref="D73:D74"/>
    <mergeCell ref="F73:F74"/>
    <mergeCell ref="H73:H74"/>
    <mergeCell ref="G64:G65"/>
    <mergeCell ref="H64:H65"/>
    <mergeCell ref="D66:D69"/>
    <mergeCell ref="E66:E69"/>
    <mergeCell ref="F66:F67"/>
    <mergeCell ref="G66:G67"/>
    <mergeCell ref="H66:H67"/>
    <mergeCell ref="F68:F69"/>
    <mergeCell ref="G68:G69"/>
    <mergeCell ref="H68:H69"/>
    <mergeCell ref="C62:C69"/>
    <mergeCell ref="D62:D65"/>
    <mergeCell ref="E62:E65"/>
    <mergeCell ref="F62:F63"/>
    <mergeCell ref="G62:G63"/>
    <mergeCell ref="H54:H55"/>
    <mergeCell ref="F56:F57"/>
    <mergeCell ref="G56:G57"/>
    <mergeCell ref="H56:H57"/>
    <mergeCell ref="D58:D61"/>
    <mergeCell ref="E58:E61"/>
    <mergeCell ref="F58:F59"/>
    <mergeCell ref="G58:G59"/>
    <mergeCell ref="H58:H59"/>
    <mergeCell ref="F60:F61"/>
    <mergeCell ref="G60:G61"/>
    <mergeCell ref="H60:H61"/>
    <mergeCell ref="C54:C61"/>
    <mergeCell ref="D54:D57"/>
    <mergeCell ref="E54:E57"/>
    <mergeCell ref="F54:F55"/>
    <mergeCell ref="G54:G55"/>
    <mergeCell ref="H62:H63"/>
    <mergeCell ref="F64:F65"/>
    <mergeCell ref="G50:G51"/>
    <mergeCell ref="H50:H51"/>
    <mergeCell ref="F52:F53"/>
    <mergeCell ref="G52:G53"/>
    <mergeCell ref="H52:H53"/>
    <mergeCell ref="I44:I45"/>
    <mergeCell ref="J44:M44"/>
    <mergeCell ref="A46:A69"/>
    <mergeCell ref="B46:B69"/>
    <mergeCell ref="C46:C53"/>
    <mergeCell ref="D46:D49"/>
    <mergeCell ref="E46:E49"/>
    <mergeCell ref="F46:F47"/>
    <mergeCell ref="G46:G47"/>
    <mergeCell ref="H46:H47"/>
    <mergeCell ref="F48:F49"/>
    <mergeCell ref="G48:G49"/>
    <mergeCell ref="H48:H49"/>
    <mergeCell ref="D50:D53"/>
    <mergeCell ref="E50:E53"/>
    <mergeCell ref="F50:F51"/>
    <mergeCell ref="A44:A45"/>
    <mergeCell ref="C44:C45"/>
    <mergeCell ref="D44:D45"/>
    <mergeCell ref="F44:F45"/>
    <mergeCell ref="H44:H45"/>
    <mergeCell ref="E36:E39"/>
    <mergeCell ref="F36:F37"/>
    <mergeCell ref="G36:G37"/>
    <mergeCell ref="H36:H37"/>
    <mergeCell ref="F38:F39"/>
    <mergeCell ref="G38:G39"/>
    <mergeCell ref="H38:H39"/>
    <mergeCell ref="F34:F35"/>
    <mergeCell ref="G34:G35"/>
    <mergeCell ref="H34:H35"/>
    <mergeCell ref="F28:F29"/>
    <mergeCell ref="G28:G29"/>
    <mergeCell ref="H28:H29"/>
    <mergeCell ref="F30:F31"/>
    <mergeCell ref="G30:G31"/>
    <mergeCell ref="H30:H31"/>
    <mergeCell ref="H26:H27"/>
    <mergeCell ref="F20:F21"/>
    <mergeCell ref="G20:G21"/>
    <mergeCell ref="H20:H21"/>
    <mergeCell ref="F22:F23"/>
    <mergeCell ref="G22:G23"/>
    <mergeCell ref="H22:H23"/>
    <mergeCell ref="F32:F33"/>
    <mergeCell ref="G32:G33"/>
    <mergeCell ref="H32:H33"/>
    <mergeCell ref="F18:F19"/>
    <mergeCell ref="G18:G19"/>
    <mergeCell ref="H18:H19"/>
    <mergeCell ref="A16:A39"/>
    <mergeCell ref="B16:B39"/>
    <mergeCell ref="C16:C23"/>
    <mergeCell ref="D16:D19"/>
    <mergeCell ref="E16:E19"/>
    <mergeCell ref="D20:D23"/>
    <mergeCell ref="E20:E23"/>
    <mergeCell ref="C24:C31"/>
    <mergeCell ref="D24:D27"/>
    <mergeCell ref="E24:E27"/>
    <mergeCell ref="D28:D31"/>
    <mergeCell ref="E28:E31"/>
    <mergeCell ref="C32:C39"/>
    <mergeCell ref="D32:D35"/>
    <mergeCell ref="E32:E35"/>
    <mergeCell ref="D36:D39"/>
    <mergeCell ref="F24:F25"/>
    <mergeCell ref="G24:G25"/>
    <mergeCell ref="H24:H25"/>
    <mergeCell ref="F26:F27"/>
    <mergeCell ref="G26:G27"/>
    <mergeCell ref="A14:A15"/>
    <mergeCell ref="C14:C15"/>
    <mergeCell ref="D14:D15"/>
    <mergeCell ref="F14:F15"/>
    <mergeCell ref="H14:H15"/>
    <mergeCell ref="I14:I15"/>
    <mergeCell ref="J14:M14"/>
    <mergeCell ref="F16:F17"/>
    <mergeCell ref="G16:G17"/>
    <mergeCell ref="H16:H17"/>
  </mergeCells>
  <phoneticPr fontId="19" type="noConversion"/>
  <pageMargins left="0.7" right="0.7" top="0.75" bottom="0.75" header="0.3" footer="0.3"/>
  <pageSetup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3:O128"/>
  <sheetViews>
    <sheetView topLeftCell="A64" workbookViewId="0">
      <selection activeCell="A64" sqref="A64"/>
    </sheetView>
  </sheetViews>
  <sheetFormatPr defaultRowHeight="12.75"/>
  <sheetData>
    <row r="3" spans="1:14">
      <c r="A3" s="36"/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</row>
    <row r="4" spans="1:14" ht="14.25">
      <c r="A4" s="55" t="s">
        <v>207</v>
      </c>
    </row>
    <row r="5" spans="1:14" ht="13.5" thickBot="1">
      <c r="A5" s="8" t="s">
        <v>208</v>
      </c>
    </row>
    <row r="6" spans="1:14" ht="24.75" thickBot="1">
      <c r="A6" s="236" t="s">
        <v>28</v>
      </c>
      <c r="B6" s="77"/>
      <c r="C6" s="236" t="s">
        <v>29</v>
      </c>
      <c r="D6" s="236" t="s">
        <v>30</v>
      </c>
      <c r="E6" s="13" t="s">
        <v>31</v>
      </c>
      <c r="F6" s="241" t="s">
        <v>33</v>
      </c>
      <c r="G6" s="15" t="s">
        <v>34</v>
      </c>
      <c r="H6" s="236" t="s">
        <v>36</v>
      </c>
      <c r="I6" s="236" t="s">
        <v>37</v>
      </c>
      <c r="J6" s="238" t="s">
        <v>38</v>
      </c>
      <c r="K6" s="239"/>
      <c r="L6" s="239"/>
      <c r="M6" s="240"/>
    </row>
    <row r="7" spans="1:14" ht="24.75" thickBot="1">
      <c r="A7" s="237"/>
      <c r="B7" s="78" t="s">
        <v>53</v>
      </c>
      <c r="C7" s="237"/>
      <c r="D7" s="237"/>
      <c r="E7" s="14" t="s">
        <v>32</v>
      </c>
      <c r="F7" s="242"/>
      <c r="G7" s="16" t="s">
        <v>35</v>
      </c>
      <c r="H7" s="237"/>
      <c r="I7" s="237"/>
      <c r="J7" s="67" t="s">
        <v>85</v>
      </c>
      <c r="K7" s="67" t="s">
        <v>86</v>
      </c>
      <c r="L7" s="67" t="s">
        <v>87</v>
      </c>
      <c r="M7" s="67" t="s">
        <v>88</v>
      </c>
    </row>
    <row r="8" spans="1:14" ht="24.75" thickBot="1">
      <c r="A8" s="79" t="s">
        <v>63</v>
      </c>
      <c r="B8" s="19"/>
      <c r="C8" s="19" t="s">
        <v>209</v>
      </c>
      <c r="D8" s="231" t="s">
        <v>39</v>
      </c>
      <c r="E8" s="231" t="s">
        <v>89</v>
      </c>
      <c r="F8" s="234" t="s">
        <v>40</v>
      </c>
      <c r="G8" s="234" t="s">
        <v>41</v>
      </c>
      <c r="H8" s="234">
        <v>1</v>
      </c>
      <c r="I8" s="82" t="s">
        <v>42</v>
      </c>
      <c r="J8" s="83">
        <v>0.23</v>
      </c>
      <c r="K8" s="83">
        <v>0.64</v>
      </c>
      <c r="L8" s="84"/>
      <c r="M8" s="84">
        <v>2.62</v>
      </c>
    </row>
    <row r="9" spans="1:14" ht="13.5" thickBot="1">
      <c r="A9" s="79"/>
      <c r="B9" s="19"/>
      <c r="C9" s="19"/>
      <c r="D9" s="232"/>
      <c r="E9" s="232"/>
      <c r="F9" s="235"/>
      <c r="G9" s="235"/>
      <c r="H9" s="235"/>
      <c r="I9" s="82" t="s">
        <v>43</v>
      </c>
      <c r="J9" s="83">
        <v>0.08</v>
      </c>
      <c r="K9" s="84">
        <v>0.13</v>
      </c>
      <c r="L9" s="84"/>
      <c r="M9" s="84">
        <v>0.25</v>
      </c>
    </row>
    <row r="10" spans="1:14" ht="24.75" thickBot="1">
      <c r="A10" s="79" t="s">
        <v>210</v>
      </c>
      <c r="B10" s="19" t="s">
        <v>211</v>
      </c>
      <c r="C10" s="19" t="s">
        <v>212</v>
      </c>
      <c r="D10" s="232"/>
      <c r="E10" s="232"/>
      <c r="F10" s="234" t="s">
        <v>40</v>
      </c>
      <c r="G10" s="234" t="s">
        <v>90</v>
      </c>
      <c r="H10" s="234">
        <v>1</v>
      </c>
      <c r="I10" s="82" t="s">
        <v>42</v>
      </c>
      <c r="J10" s="84"/>
      <c r="K10" s="84"/>
      <c r="L10" s="84"/>
      <c r="M10" s="84"/>
    </row>
    <row r="11" spans="1:14" ht="13.5" thickBot="1">
      <c r="A11" s="79"/>
      <c r="B11" s="19"/>
      <c r="C11" s="19"/>
      <c r="D11" s="232"/>
      <c r="E11" s="232"/>
      <c r="F11" s="235"/>
      <c r="G11" s="235"/>
      <c r="H11" s="235"/>
      <c r="I11" s="82" t="s">
        <v>43</v>
      </c>
      <c r="J11" s="84"/>
      <c r="K11" s="84"/>
      <c r="L11" s="84"/>
      <c r="M11" s="84"/>
    </row>
    <row r="12" spans="1:14" ht="24.75" thickBot="1">
      <c r="A12" s="17"/>
      <c r="B12" s="6"/>
      <c r="C12" s="19" t="s">
        <v>213</v>
      </c>
      <c r="D12" s="232"/>
      <c r="E12" s="232"/>
      <c r="F12" s="234" t="s">
        <v>40</v>
      </c>
      <c r="G12" s="234" t="s">
        <v>44</v>
      </c>
      <c r="H12" s="234">
        <v>1</v>
      </c>
      <c r="I12" s="82" t="s">
        <v>42</v>
      </c>
      <c r="J12" s="84">
        <v>0.19</v>
      </c>
      <c r="K12" s="84">
        <v>0.19</v>
      </c>
      <c r="L12" s="84"/>
      <c r="M12" s="84">
        <v>0.21</v>
      </c>
    </row>
    <row r="13" spans="1:14" ht="13.5" thickBot="1">
      <c r="A13" s="17"/>
      <c r="B13" s="6"/>
      <c r="C13" s="6"/>
      <c r="D13" s="233"/>
      <c r="E13" s="233"/>
      <c r="F13" s="235"/>
      <c r="G13" s="235"/>
      <c r="H13" s="235"/>
      <c r="I13" s="82" t="s">
        <v>43</v>
      </c>
      <c r="J13" s="84"/>
      <c r="K13" s="84"/>
      <c r="L13" s="84"/>
      <c r="M13" s="84"/>
    </row>
    <row r="14" spans="1:14" ht="13.5" thickBot="1">
      <c r="A14" s="17"/>
      <c r="B14" s="6"/>
      <c r="C14" s="6"/>
      <c r="D14" s="231" t="s">
        <v>45</v>
      </c>
      <c r="E14" s="231" t="s">
        <v>91</v>
      </c>
      <c r="F14" s="234" t="s">
        <v>46</v>
      </c>
      <c r="G14" s="234" t="s">
        <v>47</v>
      </c>
      <c r="H14" s="234">
        <v>1</v>
      </c>
      <c r="I14" s="82" t="s">
        <v>42</v>
      </c>
      <c r="J14" s="84">
        <v>0.05</v>
      </c>
      <c r="K14" s="84">
        <v>0.5</v>
      </c>
      <c r="L14" s="84"/>
      <c r="M14" s="84">
        <v>1.68</v>
      </c>
    </row>
    <row r="15" spans="1:14" ht="13.5" thickBot="1">
      <c r="A15" s="17"/>
      <c r="B15" s="6"/>
      <c r="C15" s="6"/>
      <c r="D15" s="232"/>
      <c r="E15" s="232"/>
      <c r="F15" s="235"/>
      <c r="G15" s="235"/>
      <c r="H15" s="235"/>
      <c r="I15" s="82" t="s">
        <v>43</v>
      </c>
      <c r="J15" s="84">
        <v>0</v>
      </c>
      <c r="K15" s="84">
        <v>0</v>
      </c>
      <c r="L15" s="84"/>
      <c r="M15" s="84">
        <v>0.04</v>
      </c>
    </row>
    <row r="16" spans="1:14" ht="13.5" thickBot="1">
      <c r="A16" s="17"/>
      <c r="B16" s="6"/>
      <c r="C16" s="6"/>
      <c r="D16" s="232"/>
      <c r="E16" s="232"/>
      <c r="F16" s="234" t="s">
        <v>46</v>
      </c>
      <c r="G16" s="234" t="s">
        <v>92</v>
      </c>
      <c r="H16" s="234">
        <v>1</v>
      </c>
      <c r="I16" s="82" t="s">
        <v>42</v>
      </c>
      <c r="J16" s="84"/>
      <c r="K16" s="84"/>
      <c r="L16" s="84"/>
      <c r="M16" s="84"/>
    </row>
    <row r="17" spans="1:13" ht="13.5" thickBot="1">
      <c r="A17" s="17"/>
      <c r="B17" s="6"/>
      <c r="C17" s="6"/>
      <c r="D17" s="232"/>
      <c r="E17" s="232"/>
      <c r="F17" s="235"/>
      <c r="G17" s="235"/>
      <c r="H17" s="235"/>
      <c r="I17" s="82" t="s">
        <v>43</v>
      </c>
      <c r="J17" s="84"/>
      <c r="K17" s="84"/>
      <c r="L17" s="84"/>
      <c r="M17" s="84"/>
    </row>
    <row r="18" spans="1:13" ht="13.5" thickBot="1">
      <c r="A18" s="17"/>
      <c r="B18" s="6"/>
      <c r="C18" s="6"/>
      <c r="D18" s="232"/>
      <c r="E18" s="232"/>
      <c r="F18" s="234" t="s">
        <v>46</v>
      </c>
      <c r="G18" s="234" t="s">
        <v>48</v>
      </c>
      <c r="H18" s="234">
        <v>1</v>
      </c>
      <c r="I18" s="82" t="s">
        <v>42</v>
      </c>
      <c r="J18" s="83">
        <v>0.05</v>
      </c>
      <c r="K18" s="84">
        <v>0.05</v>
      </c>
      <c r="L18" s="84"/>
      <c r="M18" s="84">
        <v>0.05</v>
      </c>
    </row>
    <row r="19" spans="1:13" ht="13.5" thickBot="1">
      <c r="A19" s="17"/>
      <c r="B19" s="6"/>
      <c r="C19" s="6"/>
      <c r="D19" s="232"/>
      <c r="E19" s="232"/>
      <c r="F19" s="235"/>
      <c r="G19" s="235"/>
      <c r="H19" s="235"/>
      <c r="I19" s="82" t="s">
        <v>43</v>
      </c>
      <c r="J19" s="84"/>
      <c r="K19" s="84"/>
      <c r="L19" s="84"/>
      <c r="M19" s="84"/>
    </row>
    <row r="20" spans="1:13" ht="13.5" thickBot="1">
      <c r="A20" s="17"/>
      <c r="B20" s="6"/>
      <c r="C20" s="6"/>
      <c r="D20" s="232"/>
      <c r="E20" s="232"/>
      <c r="F20" s="234" t="s">
        <v>49</v>
      </c>
      <c r="G20" s="234" t="s">
        <v>93</v>
      </c>
      <c r="H20" s="234">
        <v>1</v>
      </c>
      <c r="I20" s="82" t="s">
        <v>42</v>
      </c>
      <c r="J20" s="84">
        <v>0.12</v>
      </c>
      <c r="K20" s="84">
        <v>0.13</v>
      </c>
      <c r="L20" s="84"/>
      <c r="M20" s="84">
        <v>0.18</v>
      </c>
    </row>
    <row r="21" spans="1:13" ht="13.5" thickBot="1">
      <c r="A21" s="17"/>
      <c r="B21" s="6"/>
      <c r="C21" s="6"/>
      <c r="D21" s="232"/>
      <c r="E21" s="232"/>
      <c r="F21" s="235"/>
      <c r="G21" s="235"/>
      <c r="H21" s="235"/>
      <c r="I21" s="82" t="s">
        <v>43</v>
      </c>
      <c r="J21" s="84"/>
      <c r="K21" s="84"/>
      <c r="L21" s="84"/>
      <c r="M21" s="84"/>
    </row>
    <row r="22" spans="1:13" ht="13.5" thickBot="1">
      <c r="A22" s="17"/>
      <c r="B22" s="6"/>
      <c r="C22" s="6"/>
      <c r="D22" s="232"/>
      <c r="E22" s="232"/>
      <c r="F22" s="234" t="s">
        <v>49</v>
      </c>
      <c r="G22" s="234" t="s">
        <v>94</v>
      </c>
      <c r="H22" s="234">
        <v>1</v>
      </c>
      <c r="I22" s="82" t="s">
        <v>42</v>
      </c>
      <c r="J22" s="84">
        <v>0.08</v>
      </c>
      <c r="K22" s="84">
        <v>0.08</v>
      </c>
      <c r="L22" s="84"/>
      <c r="M22" s="84">
        <v>0.1</v>
      </c>
    </row>
    <row r="23" spans="1:13" ht="13.5" thickBot="1">
      <c r="A23" s="18"/>
      <c r="B23" s="20"/>
      <c r="C23" s="20"/>
      <c r="D23" s="233"/>
      <c r="E23" s="233"/>
      <c r="F23" s="235"/>
      <c r="G23" s="235"/>
      <c r="H23" s="235"/>
      <c r="I23" s="82" t="s">
        <v>43</v>
      </c>
      <c r="J23" s="84">
        <v>0.05</v>
      </c>
      <c r="K23" s="84">
        <v>0.05</v>
      </c>
      <c r="L23" s="84"/>
      <c r="M23" s="84">
        <v>0.1</v>
      </c>
    </row>
    <row r="24" spans="1:13" ht="13.5" thickBot="1">
      <c r="A24" s="1"/>
      <c r="B24" s="1"/>
    </row>
    <row r="25" spans="1:13" ht="24.75" thickBot="1">
      <c r="A25" s="236" t="s">
        <v>28</v>
      </c>
      <c r="B25" s="77"/>
      <c r="C25" s="236" t="s">
        <v>29</v>
      </c>
      <c r="D25" s="236" t="s">
        <v>30</v>
      </c>
      <c r="E25" s="13" t="s">
        <v>31</v>
      </c>
      <c r="F25" s="241" t="s">
        <v>33</v>
      </c>
      <c r="G25" s="15" t="s">
        <v>34</v>
      </c>
      <c r="H25" s="236" t="s">
        <v>36</v>
      </c>
      <c r="I25" s="236" t="s">
        <v>37</v>
      </c>
      <c r="J25" s="238" t="s">
        <v>38</v>
      </c>
      <c r="K25" s="239"/>
      <c r="L25" s="239"/>
      <c r="M25" s="240"/>
    </row>
    <row r="26" spans="1:13" ht="24.75" thickBot="1">
      <c r="A26" s="237"/>
      <c r="B26" s="78" t="s">
        <v>53</v>
      </c>
      <c r="C26" s="237"/>
      <c r="D26" s="237"/>
      <c r="E26" s="14" t="s">
        <v>32</v>
      </c>
      <c r="F26" s="242"/>
      <c r="G26" s="16" t="s">
        <v>35</v>
      </c>
      <c r="H26" s="237"/>
      <c r="I26" s="237"/>
      <c r="J26" s="67" t="s">
        <v>85</v>
      </c>
      <c r="K26" s="67" t="s">
        <v>86</v>
      </c>
      <c r="L26" s="67" t="s">
        <v>87</v>
      </c>
      <c r="M26" s="67" t="s">
        <v>88</v>
      </c>
    </row>
    <row r="27" spans="1:13" ht="24.75" thickBot="1">
      <c r="A27" s="79" t="s">
        <v>63</v>
      </c>
      <c r="B27" s="19"/>
      <c r="C27" s="19" t="s">
        <v>214</v>
      </c>
      <c r="D27" s="231" t="s">
        <v>39</v>
      </c>
      <c r="E27" s="231" t="s">
        <v>89</v>
      </c>
      <c r="F27" s="234" t="s">
        <v>40</v>
      </c>
      <c r="G27" s="234" t="s">
        <v>41</v>
      </c>
      <c r="H27" s="234">
        <v>1</v>
      </c>
      <c r="I27" s="82" t="s">
        <v>42</v>
      </c>
      <c r="J27" s="83">
        <v>0.35</v>
      </c>
      <c r="K27" s="83">
        <v>1.94</v>
      </c>
      <c r="L27" s="84"/>
      <c r="M27" s="84">
        <v>4.1100000000000003</v>
      </c>
    </row>
    <row r="28" spans="1:13" ht="13.5" thickBot="1">
      <c r="A28" s="79"/>
      <c r="B28" s="19"/>
      <c r="C28" s="19"/>
      <c r="D28" s="232"/>
      <c r="E28" s="232"/>
      <c r="F28" s="235"/>
      <c r="G28" s="235"/>
      <c r="H28" s="235"/>
      <c r="I28" s="82" t="s">
        <v>43</v>
      </c>
      <c r="J28" s="83">
        <v>7.0000000000000007E-2</v>
      </c>
      <c r="K28" s="84">
        <v>0.3</v>
      </c>
      <c r="L28" s="84"/>
      <c r="M28" s="84">
        <v>0.53</v>
      </c>
    </row>
    <row r="29" spans="1:13" ht="24.75" thickBot="1">
      <c r="A29" s="79" t="s">
        <v>210</v>
      </c>
      <c r="B29" s="19" t="s">
        <v>211</v>
      </c>
      <c r="C29" s="19" t="s">
        <v>212</v>
      </c>
      <c r="D29" s="232"/>
      <c r="E29" s="232"/>
      <c r="F29" s="234" t="s">
        <v>40</v>
      </c>
      <c r="G29" s="234" t="s">
        <v>90</v>
      </c>
      <c r="H29" s="234">
        <v>1</v>
      </c>
      <c r="I29" s="82" t="s">
        <v>42</v>
      </c>
      <c r="J29" s="84"/>
      <c r="K29" s="84"/>
      <c r="L29" s="84"/>
      <c r="M29" s="84"/>
    </row>
    <row r="30" spans="1:13" ht="13.5" thickBot="1">
      <c r="A30" s="79"/>
      <c r="B30" s="19"/>
      <c r="C30" s="19"/>
      <c r="D30" s="232"/>
      <c r="E30" s="232"/>
      <c r="F30" s="235"/>
      <c r="G30" s="235"/>
      <c r="H30" s="235"/>
      <c r="I30" s="82" t="s">
        <v>43</v>
      </c>
      <c r="J30" s="84"/>
      <c r="K30" s="84"/>
      <c r="L30" s="84"/>
      <c r="M30" s="84"/>
    </row>
    <row r="31" spans="1:13" ht="24.75" thickBot="1">
      <c r="A31" s="17"/>
      <c r="B31" s="6"/>
      <c r="C31" s="19" t="s">
        <v>213</v>
      </c>
      <c r="D31" s="232"/>
      <c r="E31" s="232"/>
      <c r="F31" s="234" t="s">
        <v>40</v>
      </c>
      <c r="G31" s="234" t="s">
        <v>44</v>
      </c>
      <c r="H31" s="234">
        <v>1</v>
      </c>
      <c r="I31" s="82" t="s">
        <v>42</v>
      </c>
      <c r="J31" s="84">
        <v>0.36</v>
      </c>
      <c r="K31" s="84">
        <v>0.38</v>
      </c>
      <c r="L31" s="84"/>
      <c r="M31" s="84">
        <v>0.34</v>
      </c>
    </row>
    <row r="32" spans="1:13" ht="13.5" thickBot="1">
      <c r="A32" s="17"/>
      <c r="B32" s="6"/>
      <c r="C32" s="6"/>
      <c r="D32" s="233"/>
      <c r="E32" s="233"/>
      <c r="F32" s="235"/>
      <c r="G32" s="235"/>
      <c r="H32" s="235"/>
      <c r="I32" s="82" t="s">
        <v>43</v>
      </c>
      <c r="J32" s="84"/>
      <c r="K32" s="84"/>
      <c r="L32" s="84"/>
      <c r="M32" s="84"/>
    </row>
    <row r="33" spans="1:13" ht="13.5" thickBot="1">
      <c r="A33" s="17"/>
      <c r="B33" s="6"/>
      <c r="C33" s="6"/>
      <c r="D33" s="231" t="s">
        <v>45</v>
      </c>
      <c r="E33" s="231" t="s">
        <v>91</v>
      </c>
      <c r="F33" s="234" t="s">
        <v>46</v>
      </c>
      <c r="G33" s="234" t="s">
        <v>47</v>
      </c>
      <c r="H33" s="234">
        <v>1</v>
      </c>
      <c r="I33" s="82" t="s">
        <v>42</v>
      </c>
      <c r="J33" s="84">
        <v>0.04</v>
      </c>
      <c r="K33" s="84">
        <v>1.6</v>
      </c>
      <c r="L33" s="84"/>
      <c r="M33" s="84">
        <v>2.4300000000000002</v>
      </c>
    </row>
    <row r="34" spans="1:13" ht="13.5" thickBot="1">
      <c r="A34" s="17"/>
      <c r="B34" s="6"/>
      <c r="C34" s="6"/>
      <c r="D34" s="232"/>
      <c r="E34" s="232"/>
      <c r="F34" s="235"/>
      <c r="G34" s="235"/>
      <c r="H34" s="235"/>
      <c r="I34" s="82" t="s">
        <v>43</v>
      </c>
      <c r="J34" s="84">
        <v>0</v>
      </c>
      <c r="K34" s="84">
        <v>0.13</v>
      </c>
      <c r="L34" s="84"/>
      <c r="M34" s="84">
        <v>0.21</v>
      </c>
    </row>
    <row r="35" spans="1:13" ht="13.5" thickBot="1">
      <c r="A35" s="17"/>
      <c r="B35" s="6"/>
      <c r="C35" s="6"/>
      <c r="D35" s="232"/>
      <c r="E35" s="232"/>
      <c r="F35" s="234" t="s">
        <v>46</v>
      </c>
      <c r="G35" s="234" t="s">
        <v>92</v>
      </c>
      <c r="H35" s="234">
        <v>1</v>
      </c>
      <c r="I35" s="82" t="s">
        <v>42</v>
      </c>
      <c r="J35" s="84"/>
      <c r="K35" s="84"/>
      <c r="L35" s="84"/>
      <c r="M35" s="84"/>
    </row>
    <row r="36" spans="1:13" ht="13.5" thickBot="1">
      <c r="A36" s="17"/>
      <c r="B36" s="6"/>
      <c r="C36" s="6"/>
      <c r="D36" s="232"/>
      <c r="E36" s="232"/>
      <c r="F36" s="235"/>
      <c r="G36" s="235"/>
      <c r="H36" s="235"/>
      <c r="I36" s="82" t="s">
        <v>43</v>
      </c>
      <c r="J36" s="84"/>
      <c r="K36" s="84"/>
      <c r="L36" s="84"/>
      <c r="M36" s="84"/>
    </row>
    <row r="37" spans="1:13" ht="13.5" thickBot="1">
      <c r="A37" s="17"/>
      <c r="B37" s="6"/>
      <c r="C37" s="6"/>
      <c r="D37" s="232"/>
      <c r="E37" s="232"/>
      <c r="F37" s="234" t="s">
        <v>46</v>
      </c>
      <c r="G37" s="234" t="s">
        <v>48</v>
      </c>
      <c r="H37" s="234">
        <v>1</v>
      </c>
      <c r="I37" s="82" t="s">
        <v>42</v>
      </c>
      <c r="J37" s="83">
        <v>7.0000000000000007E-2</v>
      </c>
      <c r="K37" s="84">
        <v>0.11</v>
      </c>
      <c r="L37" s="84"/>
      <c r="M37" s="84">
        <v>0.08</v>
      </c>
    </row>
    <row r="38" spans="1:13" ht="13.5" thickBot="1">
      <c r="A38" s="17"/>
      <c r="B38" s="6"/>
      <c r="C38" s="6"/>
      <c r="D38" s="232"/>
      <c r="E38" s="232"/>
      <c r="F38" s="235"/>
      <c r="G38" s="235"/>
      <c r="H38" s="235"/>
      <c r="I38" s="82" t="s">
        <v>43</v>
      </c>
      <c r="J38" s="84"/>
      <c r="K38" s="84"/>
      <c r="L38" s="84"/>
      <c r="M38" s="84"/>
    </row>
    <row r="39" spans="1:13" ht="13.5" thickBot="1">
      <c r="A39" s="17"/>
      <c r="B39" s="6"/>
      <c r="C39" s="6"/>
      <c r="D39" s="232"/>
      <c r="E39" s="232"/>
      <c r="F39" s="234" t="s">
        <v>49</v>
      </c>
      <c r="G39" s="234" t="s">
        <v>93</v>
      </c>
      <c r="H39" s="234">
        <v>1</v>
      </c>
      <c r="I39" s="82" t="s">
        <v>42</v>
      </c>
      <c r="J39" s="84">
        <v>0.31</v>
      </c>
      <c r="K39" s="84">
        <v>0.33</v>
      </c>
      <c r="L39" s="84"/>
      <c r="M39" s="84">
        <v>0.3</v>
      </c>
    </row>
    <row r="40" spans="1:13" ht="13.5" thickBot="1">
      <c r="A40" s="17"/>
      <c r="B40" s="6"/>
      <c r="C40" s="6"/>
      <c r="D40" s="232"/>
      <c r="E40" s="232"/>
      <c r="F40" s="235"/>
      <c r="G40" s="235"/>
      <c r="H40" s="235"/>
      <c r="I40" s="82" t="s">
        <v>43</v>
      </c>
      <c r="J40" s="84"/>
      <c r="K40" s="84"/>
      <c r="L40" s="84"/>
      <c r="M40" s="84"/>
    </row>
    <row r="41" spans="1:13" ht="13.5" thickBot="1">
      <c r="A41" s="17"/>
      <c r="B41" s="6"/>
      <c r="C41" s="6"/>
      <c r="D41" s="232"/>
      <c r="E41" s="232"/>
      <c r="F41" s="234" t="s">
        <v>49</v>
      </c>
      <c r="G41" s="234" t="s">
        <v>94</v>
      </c>
      <c r="H41" s="234">
        <v>1</v>
      </c>
      <c r="I41" s="82" t="s">
        <v>42</v>
      </c>
      <c r="J41" s="84">
        <v>0.28000000000000003</v>
      </c>
      <c r="K41" s="84">
        <v>0.28000000000000003</v>
      </c>
      <c r="L41" s="84"/>
      <c r="M41" s="84">
        <v>0.28999999999999998</v>
      </c>
    </row>
    <row r="42" spans="1:13" ht="13.5" thickBot="1">
      <c r="A42" s="18"/>
      <c r="B42" s="20"/>
      <c r="C42" s="20"/>
      <c r="D42" s="233"/>
      <c r="E42" s="233"/>
      <c r="F42" s="235"/>
      <c r="G42" s="235"/>
      <c r="H42" s="235"/>
      <c r="I42" s="82" t="s">
        <v>43</v>
      </c>
      <c r="J42" s="84">
        <v>0.1</v>
      </c>
      <c r="K42" s="84">
        <v>0.1</v>
      </c>
      <c r="L42" s="84"/>
      <c r="M42" s="84">
        <v>0.15</v>
      </c>
    </row>
    <row r="43" spans="1:13" ht="13.5" thickBot="1"/>
    <row r="44" spans="1:13" ht="24.75" thickBot="1">
      <c r="A44" s="236" t="s">
        <v>28</v>
      </c>
      <c r="B44" s="77"/>
      <c r="C44" s="236" t="s">
        <v>29</v>
      </c>
      <c r="D44" s="236" t="s">
        <v>30</v>
      </c>
      <c r="E44" s="13" t="s">
        <v>31</v>
      </c>
      <c r="F44" s="241" t="s">
        <v>33</v>
      </c>
      <c r="G44" s="15" t="s">
        <v>34</v>
      </c>
      <c r="H44" s="236" t="s">
        <v>36</v>
      </c>
      <c r="I44" s="236" t="s">
        <v>37</v>
      </c>
      <c r="J44" s="238" t="s">
        <v>38</v>
      </c>
      <c r="K44" s="239"/>
      <c r="L44" s="239"/>
      <c r="M44" s="240"/>
    </row>
    <row r="45" spans="1:13" ht="24.75" thickBot="1">
      <c r="A45" s="237"/>
      <c r="B45" s="78" t="s">
        <v>53</v>
      </c>
      <c r="C45" s="237"/>
      <c r="D45" s="237"/>
      <c r="E45" s="14" t="s">
        <v>32</v>
      </c>
      <c r="F45" s="242"/>
      <c r="G45" s="16" t="s">
        <v>35</v>
      </c>
      <c r="H45" s="237"/>
      <c r="I45" s="237"/>
      <c r="J45" s="67" t="s">
        <v>85</v>
      </c>
      <c r="K45" s="67" t="s">
        <v>86</v>
      </c>
      <c r="L45" s="67" t="s">
        <v>87</v>
      </c>
      <c r="M45" s="67" t="s">
        <v>88</v>
      </c>
    </row>
    <row r="46" spans="1:13" ht="24.75" thickBot="1">
      <c r="A46" s="79" t="s">
        <v>63</v>
      </c>
      <c r="B46" s="19"/>
      <c r="C46" s="19" t="s">
        <v>215</v>
      </c>
      <c r="D46" s="231" t="s">
        <v>39</v>
      </c>
      <c r="E46" s="231" t="s">
        <v>89</v>
      </c>
      <c r="F46" s="234" t="s">
        <v>40</v>
      </c>
      <c r="G46" s="234" t="s">
        <v>41</v>
      </c>
      <c r="H46" s="234">
        <v>1</v>
      </c>
      <c r="I46" s="82" t="s">
        <v>42</v>
      </c>
      <c r="J46" s="83">
        <v>0.38</v>
      </c>
      <c r="K46" s="83">
        <v>3.1</v>
      </c>
      <c r="L46" s="84"/>
      <c r="M46" s="84">
        <v>4.21</v>
      </c>
    </row>
    <row r="47" spans="1:13" ht="13.5" thickBot="1">
      <c r="A47" s="79"/>
      <c r="B47" s="19"/>
      <c r="C47" s="19"/>
      <c r="D47" s="232"/>
      <c r="E47" s="232"/>
      <c r="F47" s="235"/>
      <c r="G47" s="235"/>
      <c r="H47" s="235"/>
      <c r="I47" s="82" t="s">
        <v>43</v>
      </c>
      <c r="J47" s="83">
        <v>0.09</v>
      </c>
      <c r="K47" s="84">
        <v>0.93</v>
      </c>
      <c r="L47" s="84"/>
      <c r="M47" s="84">
        <v>2.85</v>
      </c>
    </row>
    <row r="48" spans="1:13" ht="24.75" thickBot="1">
      <c r="A48" s="79" t="s">
        <v>210</v>
      </c>
      <c r="B48" s="19" t="s">
        <v>211</v>
      </c>
      <c r="C48" s="19" t="s">
        <v>212</v>
      </c>
      <c r="D48" s="232"/>
      <c r="E48" s="232"/>
      <c r="F48" s="234" t="s">
        <v>40</v>
      </c>
      <c r="G48" s="234" t="s">
        <v>90</v>
      </c>
      <c r="H48" s="234">
        <v>1</v>
      </c>
      <c r="I48" s="82" t="s">
        <v>42</v>
      </c>
      <c r="J48" s="84"/>
      <c r="K48" s="84"/>
      <c r="L48" s="84"/>
      <c r="M48" s="84"/>
    </row>
    <row r="49" spans="1:13" ht="13.5" thickBot="1">
      <c r="A49" s="79"/>
      <c r="B49" s="19"/>
      <c r="C49" s="19"/>
      <c r="D49" s="232"/>
      <c r="E49" s="232"/>
      <c r="F49" s="235"/>
      <c r="G49" s="235"/>
      <c r="H49" s="235"/>
      <c r="I49" s="82" t="s">
        <v>43</v>
      </c>
      <c r="J49" s="84"/>
      <c r="K49" s="84"/>
      <c r="L49" s="84"/>
      <c r="M49" s="84"/>
    </row>
    <row r="50" spans="1:13" ht="24.75" thickBot="1">
      <c r="A50" s="17"/>
      <c r="B50" s="6"/>
      <c r="C50" s="19" t="s">
        <v>213</v>
      </c>
      <c r="D50" s="232"/>
      <c r="E50" s="232"/>
      <c r="F50" s="234" t="s">
        <v>40</v>
      </c>
      <c r="G50" s="234" t="s">
        <v>44</v>
      </c>
      <c r="H50" s="234">
        <v>1</v>
      </c>
      <c r="I50" s="82" t="s">
        <v>42</v>
      </c>
      <c r="J50" s="84">
        <v>0.42</v>
      </c>
      <c r="K50" s="84">
        <v>0.46</v>
      </c>
      <c r="L50" s="84"/>
      <c r="M50" s="84">
        <v>0.5</v>
      </c>
    </row>
    <row r="51" spans="1:13" ht="13.5" thickBot="1">
      <c r="A51" s="17"/>
      <c r="B51" s="6"/>
      <c r="C51" s="6"/>
      <c r="D51" s="233"/>
      <c r="E51" s="233"/>
      <c r="F51" s="235"/>
      <c r="G51" s="235"/>
      <c r="H51" s="235"/>
      <c r="I51" s="82" t="s">
        <v>43</v>
      </c>
      <c r="J51" s="84"/>
      <c r="K51" s="84"/>
      <c r="L51" s="84"/>
      <c r="M51" s="84"/>
    </row>
    <row r="52" spans="1:13" ht="13.5" thickBot="1">
      <c r="A52" s="17"/>
      <c r="B52" s="6"/>
      <c r="C52" s="6"/>
      <c r="D52" s="231" t="s">
        <v>45</v>
      </c>
      <c r="E52" s="231" t="s">
        <v>91</v>
      </c>
      <c r="F52" s="234" t="s">
        <v>46</v>
      </c>
      <c r="G52" s="234" t="s">
        <v>47</v>
      </c>
      <c r="H52" s="234">
        <v>1</v>
      </c>
      <c r="I52" s="82" t="s">
        <v>42</v>
      </c>
      <c r="J52" s="84">
        <v>0.18</v>
      </c>
      <c r="K52" s="84">
        <v>2.21</v>
      </c>
      <c r="L52" s="84"/>
      <c r="M52" s="84">
        <v>2.37</v>
      </c>
    </row>
    <row r="53" spans="1:13" ht="13.5" thickBot="1">
      <c r="A53" s="17"/>
      <c r="B53" s="6"/>
      <c r="C53" s="6"/>
      <c r="D53" s="232"/>
      <c r="E53" s="232"/>
      <c r="F53" s="235"/>
      <c r="G53" s="235"/>
      <c r="H53" s="235"/>
      <c r="I53" s="82" t="s">
        <v>43</v>
      </c>
      <c r="J53" s="84">
        <v>0</v>
      </c>
      <c r="K53" s="84">
        <v>1.82</v>
      </c>
      <c r="L53" s="84"/>
      <c r="M53" s="84">
        <v>2.4</v>
      </c>
    </row>
    <row r="54" spans="1:13" ht="13.5" thickBot="1">
      <c r="A54" s="17"/>
      <c r="B54" s="6"/>
      <c r="C54" s="6"/>
      <c r="D54" s="232"/>
      <c r="E54" s="232"/>
      <c r="F54" s="234" t="s">
        <v>46</v>
      </c>
      <c r="G54" s="234" t="s">
        <v>92</v>
      </c>
      <c r="H54" s="234">
        <v>1</v>
      </c>
      <c r="I54" s="82" t="s">
        <v>42</v>
      </c>
      <c r="J54" s="84"/>
      <c r="K54" s="84"/>
      <c r="L54" s="84"/>
      <c r="M54" s="84"/>
    </row>
    <row r="55" spans="1:13" ht="13.5" thickBot="1">
      <c r="A55" s="17"/>
      <c r="B55" s="6"/>
      <c r="C55" s="6"/>
      <c r="D55" s="232"/>
      <c r="E55" s="232"/>
      <c r="F55" s="235"/>
      <c r="G55" s="235"/>
      <c r="H55" s="235"/>
      <c r="I55" s="82" t="s">
        <v>43</v>
      </c>
      <c r="J55" s="84"/>
      <c r="K55" s="84"/>
      <c r="L55" s="84"/>
      <c r="M55" s="84"/>
    </row>
    <row r="56" spans="1:13" ht="13.5" thickBot="1">
      <c r="A56" s="17"/>
      <c r="B56" s="6"/>
      <c r="C56" s="6"/>
      <c r="D56" s="232"/>
      <c r="E56" s="232"/>
      <c r="F56" s="234" t="s">
        <v>46</v>
      </c>
      <c r="G56" s="234" t="s">
        <v>48</v>
      </c>
      <c r="H56" s="234">
        <v>1</v>
      </c>
      <c r="I56" s="82" t="s">
        <v>42</v>
      </c>
      <c r="J56" s="83">
        <v>0.18</v>
      </c>
      <c r="K56" s="84">
        <v>0.23</v>
      </c>
      <c r="L56" s="84"/>
      <c r="M56" s="84">
        <v>0.23</v>
      </c>
    </row>
    <row r="57" spans="1:13" ht="13.5" thickBot="1">
      <c r="A57" s="17"/>
      <c r="B57" s="6"/>
      <c r="C57" s="6"/>
      <c r="D57" s="232"/>
      <c r="E57" s="232"/>
      <c r="F57" s="235"/>
      <c r="G57" s="235"/>
      <c r="H57" s="235"/>
      <c r="I57" s="82" t="s">
        <v>43</v>
      </c>
      <c r="J57" s="84"/>
      <c r="K57" s="84"/>
      <c r="L57" s="84"/>
      <c r="M57" s="84"/>
    </row>
    <row r="58" spans="1:13" ht="13.5" thickBot="1">
      <c r="A58" s="17"/>
      <c r="B58" s="6"/>
      <c r="C58" s="6"/>
      <c r="D58" s="232"/>
      <c r="E58" s="232"/>
      <c r="F58" s="234" t="s">
        <v>49</v>
      </c>
      <c r="G58" s="234" t="s">
        <v>93</v>
      </c>
      <c r="H58" s="234">
        <v>1</v>
      </c>
      <c r="I58" s="82" t="s">
        <v>42</v>
      </c>
      <c r="J58" s="84">
        <v>0.48</v>
      </c>
      <c r="K58" s="84">
        <v>0.48</v>
      </c>
      <c r="L58" s="84"/>
      <c r="M58" s="84">
        <v>0.52</v>
      </c>
    </row>
    <row r="59" spans="1:13" ht="13.5" thickBot="1">
      <c r="A59" s="17"/>
      <c r="B59" s="6"/>
      <c r="C59" s="6"/>
      <c r="D59" s="232"/>
      <c r="E59" s="232"/>
      <c r="F59" s="235"/>
      <c r="G59" s="235"/>
      <c r="H59" s="235"/>
      <c r="I59" s="82" t="s">
        <v>43</v>
      </c>
      <c r="J59" s="84"/>
      <c r="K59" s="84"/>
      <c r="L59" s="84"/>
      <c r="M59" s="84"/>
    </row>
    <row r="60" spans="1:13" ht="13.5" thickBot="1">
      <c r="A60" s="17"/>
      <c r="B60" s="6"/>
      <c r="C60" s="6"/>
      <c r="D60" s="232"/>
      <c r="E60" s="232"/>
      <c r="F60" s="234" t="s">
        <v>49</v>
      </c>
      <c r="G60" s="234" t="s">
        <v>94</v>
      </c>
      <c r="H60" s="234">
        <v>1</v>
      </c>
      <c r="I60" s="82" t="s">
        <v>42</v>
      </c>
      <c r="J60" s="84">
        <v>0.48</v>
      </c>
      <c r="K60" s="84">
        <v>0.48</v>
      </c>
      <c r="L60" s="84"/>
      <c r="M60" s="84">
        <v>0.48</v>
      </c>
    </row>
    <row r="61" spans="1:13" ht="13.5" thickBot="1">
      <c r="A61" s="18"/>
      <c r="B61" s="20"/>
      <c r="C61" s="20"/>
      <c r="D61" s="233"/>
      <c r="E61" s="233"/>
      <c r="F61" s="235"/>
      <c r="G61" s="235"/>
      <c r="H61" s="235"/>
      <c r="I61" s="82" t="s">
        <v>43</v>
      </c>
      <c r="J61" s="84">
        <v>0.09</v>
      </c>
      <c r="K61" s="84">
        <v>0.09</v>
      </c>
      <c r="L61" s="84"/>
      <c r="M61" s="84">
        <v>0.08</v>
      </c>
    </row>
    <row r="64" spans="1:13" ht="15" thickBot="1">
      <c r="A64" s="8" t="s">
        <v>216</v>
      </c>
      <c r="B64" s="55"/>
    </row>
    <row r="65" spans="1:15" ht="24">
      <c r="A65" s="236" t="s">
        <v>28</v>
      </c>
      <c r="B65" s="77"/>
      <c r="C65" s="236" t="s">
        <v>29</v>
      </c>
      <c r="D65" s="236" t="s">
        <v>30</v>
      </c>
      <c r="E65" s="13" t="s">
        <v>31</v>
      </c>
      <c r="F65" s="241" t="s">
        <v>33</v>
      </c>
      <c r="G65" s="15" t="s">
        <v>34</v>
      </c>
      <c r="H65" s="236" t="s">
        <v>36</v>
      </c>
      <c r="I65" s="268" t="s">
        <v>37</v>
      </c>
      <c r="J65" s="264" t="s">
        <v>38</v>
      </c>
      <c r="K65" s="265"/>
      <c r="L65" s="265"/>
      <c r="M65" s="265"/>
      <c r="N65" s="266"/>
      <c r="O65" s="267"/>
    </row>
    <row r="66" spans="1:15" ht="36.75" thickBot="1">
      <c r="A66" s="237"/>
      <c r="B66" s="78" t="s">
        <v>53</v>
      </c>
      <c r="C66" s="237"/>
      <c r="D66" s="237"/>
      <c r="E66" s="14" t="s">
        <v>32</v>
      </c>
      <c r="F66" s="242"/>
      <c r="G66" s="16" t="s">
        <v>35</v>
      </c>
      <c r="H66" s="237"/>
      <c r="I66" s="269"/>
      <c r="J66" s="85" t="s">
        <v>85</v>
      </c>
      <c r="K66" s="86" t="s">
        <v>217</v>
      </c>
      <c r="L66" s="86" t="s">
        <v>86</v>
      </c>
      <c r="M66" s="86" t="s">
        <v>218</v>
      </c>
      <c r="N66" s="86" t="s">
        <v>88</v>
      </c>
      <c r="O66" s="87" t="s">
        <v>219</v>
      </c>
    </row>
    <row r="67" spans="1:15" ht="24.75" thickBot="1">
      <c r="A67" s="79" t="s">
        <v>63</v>
      </c>
      <c r="B67" s="19"/>
      <c r="C67" s="19" t="s">
        <v>209</v>
      </c>
      <c r="D67" s="231" t="s">
        <v>39</v>
      </c>
      <c r="E67" s="231" t="s">
        <v>54</v>
      </c>
      <c r="F67" s="234" t="s">
        <v>40</v>
      </c>
      <c r="G67" s="234" t="s">
        <v>41</v>
      </c>
      <c r="H67" s="234">
        <v>1</v>
      </c>
      <c r="I67" s="82" t="s">
        <v>42</v>
      </c>
      <c r="J67" s="88">
        <v>0.85</v>
      </c>
      <c r="K67" s="89">
        <v>7.0000000000000007E-2</v>
      </c>
      <c r="L67" s="83">
        <v>1.42</v>
      </c>
      <c r="M67" s="89">
        <v>0.64</v>
      </c>
      <c r="N67" s="84">
        <v>3.67</v>
      </c>
      <c r="O67" s="90">
        <v>2.89</v>
      </c>
    </row>
    <row r="68" spans="1:15" ht="13.5" thickBot="1">
      <c r="A68" s="79"/>
      <c r="B68" s="19"/>
      <c r="C68" s="19"/>
      <c r="D68" s="232"/>
      <c r="E68" s="232"/>
      <c r="F68" s="235"/>
      <c r="G68" s="235"/>
      <c r="H68" s="235"/>
      <c r="I68" s="82" t="s">
        <v>43</v>
      </c>
      <c r="J68" s="88">
        <v>0.9</v>
      </c>
      <c r="K68" s="89">
        <v>0.1</v>
      </c>
      <c r="L68" s="84">
        <v>1.1499999999999999</v>
      </c>
      <c r="M68" s="89">
        <v>0.34</v>
      </c>
      <c r="N68" s="84">
        <v>2.94</v>
      </c>
      <c r="O68" s="90">
        <v>2.13</v>
      </c>
    </row>
    <row r="69" spans="1:15" ht="24.75" thickBot="1">
      <c r="A69" s="79" t="s">
        <v>210</v>
      </c>
      <c r="B69" s="19" t="s">
        <v>211</v>
      </c>
      <c r="C69" s="19" t="s">
        <v>212</v>
      </c>
      <c r="D69" s="232"/>
      <c r="E69" s="232"/>
      <c r="F69" s="234" t="s">
        <v>40</v>
      </c>
      <c r="G69" s="234" t="s">
        <v>90</v>
      </c>
      <c r="H69" s="234">
        <v>1</v>
      </c>
      <c r="I69" s="82" t="s">
        <v>42</v>
      </c>
      <c r="J69" s="91"/>
      <c r="K69" s="89"/>
      <c r="L69" s="84"/>
      <c r="M69" s="89"/>
      <c r="N69" s="84"/>
      <c r="O69" s="90"/>
    </row>
    <row r="70" spans="1:15" ht="13.5" thickBot="1">
      <c r="A70" s="79"/>
      <c r="B70" s="19"/>
      <c r="C70" s="19"/>
      <c r="D70" s="232"/>
      <c r="E70" s="232"/>
      <c r="F70" s="235"/>
      <c r="G70" s="235"/>
      <c r="H70" s="235"/>
      <c r="I70" s="82" t="s">
        <v>43</v>
      </c>
      <c r="J70" s="91"/>
      <c r="K70" s="89"/>
      <c r="L70" s="84"/>
      <c r="M70" s="89"/>
      <c r="N70" s="84"/>
      <c r="O70" s="90"/>
    </row>
    <row r="71" spans="1:15" ht="24.75" thickBot="1">
      <c r="A71" s="17"/>
      <c r="B71" s="6"/>
      <c r="C71" s="19" t="s">
        <v>213</v>
      </c>
      <c r="D71" s="232"/>
      <c r="E71" s="232"/>
      <c r="F71" s="234" t="s">
        <v>40</v>
      </c>
      <c r="G71" s="234" t="s">
        <v>44</v>
      </c>
      <c r="H71" s="234">
        <v>1</v>
      </c>
      <c r="I71" s="82" t="s">
        <v>42</v>
      </c>
      <c r="J71" s="91">
        <v>0.89</v>
      </c>
      <c r="K71" s="89">
        <v>0.09</v>
      </c>
      <c r="L71" s="84">
        <v>0.89</v>
      </c>
      <c r="M71" s="89">
        <v>0.09</v>
      </c>
      <c r="N71" s="84">
        <v>0.9</v>
      </c>
      <c r="O71" s="90">
        <v>0.1</v>
      </c>
    </row>
    <row r="72" spans="1:15" ht="13.5" thickBot="1">
      <c r="A72" s="17"/>
      <c r="B72" s="6"/>
      <c r="C72" s="6"/>
      <c r="D72" s="233"/>
      <c r="E72" s="233"/>
      <c r="F72" s="235"/>
      <c r="G72" s="235"/>
      <c r="H72" s="235"/>
      <c r="I72" s="82" t="s">
        <v>43</v>
      </c>
      <c r="J72" s="91"/>
      <c r="K72" s="89"/>
      <c r="L72" s="84"/>
      <c r="M72" s="89"/>
      <c r="N72" s="84"/>
      <c r="O72" s="90"/>
    </row>
    <row r="73" spans="1:15" ht="13.5" thickBot="1">
      <c r="A73" s="17"/>
      <c r="B73" s="6"/>
      <c r="C73" s="6"/>
      <c r="D73" s="231" t="s">
        <v>45</v>
      </c>
      <c r="E73" s="231" t="s">
        <v>55</v>
      </c>
      <c r="F73" s="234" t="s">
        <v>46</v>
      </c>
      <c r="G73" s="234" t="s">
        <v>47</v>
      </c>
      <c r="H73" s="234">
        <v>1</v>
      </c>
      <c r="I73" s="82" t="s">
        <v>42</v>
      </c>
      <c r="J73" s="91">
        <v>1.1200000000000001</v>
      </c>
      <c r="K73" s="89">
        <v>0.54</v>
      </c>
      <c r="L73" s="84">
        <v>1.82</v>
      </c>
      <c r="M73" s="89">
        <v>1.25</v>
      </c>
      <c r="N73" s="84">
        <v>2.97</v>
      </c>
      <c r="O73" s="90">
        <v>2.4</v>
      </c>
    </row>
    <row r="74" spans="1:15" ht="13.5" thickBot="1">
      <c r="A74" s="17"/>
      <c r="B74" s="6"/>
      <c r="C74" s="6"/>
      <c r="D74" s="232"/>
      <c r="E74" s="232"/>
      <c r="F74" s="235"/>
      <c r="G74" s="235"/>
      <c r="H74" s="235"/>
      <c r="I74" s="82" t="s">
        <v>43</v>
      </c>
      <c r="J74" s="91">
        <v>1.32</v>
      </c>
      <c r="K74" s="89">
        <v>0.31</v>
      </c>
      <c r="L74" s="84">
        <v>1.61</v>
      </c>
      <c r="M74" s="89">
        <v>0.6</v>
      </c>
      <c r="N74" s="84">
        <v>3.05</v>
      </c>
      <c r="O74" s="90">
        <v>2.04</v>
      </c>
    </row>
    <row r="75" spans="1:15" ht="13.5" thickBot="1">
      <c r="A75" s="17"/>
      <c r="B75" s="6"/>
      <c r="C75" s="6"/>
      <c r="D75" s="232"/>
      <c r="E75" s="232"/>
      <c r="F75" s="234" t="s">
        <v>46</v>
      </c>
      <c r="G75" s="234" t="s">
        <v>92</v>
      </c>
      <c r="H75" s="234">
        <v>1</v>
      </c>
      <c r="I75" s="82" t="s">
        <v>42</v>
      </c>
      <c r="J75" s="91"/>
      <c r="K75" s="89"/>
      <c r="L75" s="84"/>
      <c r="M75" s="89"/>
      <c r="N75" s="84"/>
      <c r="O75" s="90"/>
    </row>
    <row r="76" spans="1:15" ht="13.5" thickBot="1">
      <c r="A76" s="17"/>
      <c r="B76" s="6"/>
      <c r="C76" s="6"/>
      <c r="D76" s="232"/>
      <c r="E76" s="232"/>
      <c r="F76" s="235"/>
      <c r="G76" s="235"/>
      <c r="H76" s="235"/>
      <c r="I76" s="82" t="s">
        <v>43</v>
      </c>
      <c r="J76" s="91"/>
      <c r="K76" s="89"/>
      <c r="L76" s="84"/>
      <c r="M76" s="89"/>
      <c r="N76" s="84"/>
      <c r="O76" s="90"/>
    </row>
    <row r="77" spans="1:15" ht="13.5" thickBot="1">
      <c r="A77" s="17"/>
      <c r="B77" s="6"/>
      <c r="C77" s="6"/>
      <c r="D77" s="232"/>
      <c r="E77" s="232"/>
      <c r="F77" s="234" t="s">
        <v>46</v>
      </c>
      <c r="G77" s="234" t="s">
        <v>48</v>
      </c>
      <c r="H77" s="234">
        <v>1</v>
      </c>
      <c r="I77" s="82" t="s">
        <v>42</v>
      </c>
      <c r="J77" s="88">
        <v>1.1299999999999999</v>
      </c>
      <c r="K77" s="89">
        <v>0.56000000000000005</v>
      </c>
      <c r="L77" s="84">
        <v>1.1299999999999999</v>
      </c>
      <c r="M77" s="89">
        <v>0.56999999999999995</v>
      </c>
      <c r="N77" s="84">
        <v>1.1299999999999999</v>
      </c>
      <c r="O77" s="90">
        <v>0.56999999999999995</v>
      </c>
    </row>
    <row r="78" spans="1:15" ht="13.5" thickBot="1">
      <c r="A78" s="17"/>
      <c r="B78" s="6"/>
      <c r="C78" s="6"/>
      <c r="D78" s="232"/>
      <c r="E78" s="232"/>
      <c r="F78" s="235"/>
      <c r="G78" s="235"/>
      <c r="H78" s="235"/>
      <c r="I78" s="82" t="s">
        <v>43</v>
      </c>
      <c r="J78" s="91"/>
      <c r="K78" s="89"/>
      <c r="L78" s="84"/>
      <c r="M78" s="89"/>
      <c r="N78" s="84"/>
      <c r="O78" s="90"/>
    </row>
    <row r="79" spans="1:15" ht="13.5" thickBot="1">
      <c r="A79" s="17"/>
      <c r="B79" s="6"/>
      <c r="C79" s="6"/>
      <c r="D79" s="232"/>
      <c r="E79" s="232"/>
      <c r="F79" s="234" t="s">
        <v>49</v>
      </c>
      <c r="G79" s="234" t="s">
        <v>93</v>
      </c>
      <c r="H79" s="234">
        <v>1</v>
      </c>
      <c r="I79" s="82" t="s">
        <v>42</v>
      </c>
      <c r="J79" s="91">
        <v>0.49</v>
      </c>
      <c r="K79" s="89">
        <v>-0.04</v>
      </c>
      <c r="L79" s="84">
        <v>0.66</v>
      </c>
      <c r="M79" s="89">
        <v>0.14000000000000001</v>
      </c>
      <c r="N79" s="84">
        <v>1.74</v>
      </c>
      <c r="O79" s="90">
        <v>1.22</v>
      </c>
    </row>
    <row r="80" spans="1:15" ht="13.5" thickBot="1">
      <c r="A80" s="17"/>
      <c r="B80" s="6"/>
      <c r="C80" s="6"/>
      <c r="D80" s="232"/>
      <c r="E80" s="232"/>
      <c r="F80" s="235"/>
      <c r="G80" s="235"/>
      <c r="H80" s="235"/>
      <c r="I80" s="82" t="s">
        <v>43</v>
      </c>
      <c r="J80" s="91"/>
      <c r="K80" s="89"/>
      <c r="L80" s="84"/>
      <c r="M80" s="89"/>
      <c r="N80" s="84"/>
      <c r="O80" s="90"/>
    </row>
    <row r="81" spans="1:15" ht="13.5" thickBot="1">
      <c r="A81" s="17"/>
      <c r="B81" s="6"/>
      <c r="C81" s="6"/>
      <c r="D81" s="232"/>
      <c r="E81" s="232"/>
      <c r="F81" s="234" t="s">
        <v>49</v>
      </c>
      <c r="G81" s="234" t="s">
        <v>94</v>
      </c>
      <c r="H81" s="234">
        <v>1</v>
      </c>
      <c r="I81" s="82" t="s">
        <v>42</v>
      </c>
      <c r="J81" s="91">
        <v>0.49</v>
      </c>
      <c r="K81" s="89">
        <v>-0.01</v>
      </c>
      <c r="L81" s="84">
        <v>0.54</v>
      </c>
      <c r="M81" s="89">
        <v>0.03</v>
      </c>
      <c r="N81" s="84">
        <v>0.5</v>
      </c>
      <c r="O81" s="90">
        <v>-0.01</v>
      </c>
    </row>
    <row r="82" spans="1:15" ht="13.5" thickBot="1">
      <c r="A82" s="18"/>
      <c r="B82" s="20"/>
      <c r="C82" s="20"/>
      <c r="D82" s="233"/>
      <c r="E82" s="233"/>
      <c r="F82" s="235"/>
      <c r="G82" s="235"/>
      <c r="H82" s="235"/>
      <c r="I82" s="82" t="s">
        <v>43</v>
      </c>
      <c r="J82" s="92">
        <v>0.53</v>
      </c>
      <c r="K82" s="93"/>
      <c r="L82" s="94">
        <v>0.52</v>
      </c>
      <c r="M82" s="93"/>
      <c r="N82" s="94">
        <v>0.56999999999999995</v>
      </c>
      <c r="O82" s="95"/>
    </row>
    <row r="83" spans="1:15" ht="13.5" thickBot="1">
      <c r="A83" s="1"/>
      <c r="B83" s="1"/>
    </row>
    <row r="84" spans="1:15" ht="24">
      <c r="A84" s="236" t="s">
        <v>28</v>
      </c>
      <c r="B84" s="77"/>
      <c r="C84" s="236" t="s">
        <v>29</v>
      </c>
      <c r="D84" s="236" t="s">
        <v>30</v>
      </c>
      <c r="E84" s="13" t="s">
        <v>31</v>
      </c>
      <c r="F84" s="241" t="s">
        <v>33</v>
      </c>
      <c r="G84" s="15" t="s">
        <v>34</v>
      </c>
      <c r="H84" s="236" t="s">
        <v>36</v>
      </c>
      <c r="I84" s="236" t="s">
        <v>37</v>
      </c>
      <c r="J84" s="264" t="s">
        <v>38</v>
      </c>
      <c r="K84" s="265"/>
      <c r="L84" s="265"/>
      <c r="M84" s="265"/>
      <c r="N84" s="266"/>
      <c r="O84" s="267"/>
    </row>
    <row r="85" spans="1:15" ht="36.75" thickBot="1">
      <c r="A85" s="237"/>
      <c r="B85" s="78" t="s">
        <v>53</v>
      </c>
      <c r="C85" s="237"/>
      <c r="D85" s="237"/>
      <c r="E85" s="14" t="s">
        <v>32</v>
      </c>
      <c r="F85" s="242"/>
      <c r="G85" s="16" t="s">
        <v>35</v>
      </c>
      <c r="H85" s="237"/>
      <c r="I85" s="237"/>
      <c r="J85" s="85" t="s">
        <v>85</v>
      </c>
      <c r="K85" s="86" t="s">
        <v>217</v>
      </c>
      <c r="L85" s="86" t="s">
        <v>86</v>
      </c>
      <c r="M85" s="86" t="s">
        <v>218</v>
      </c>
      <c r="N85" s="86" t="s">
        <v>88</v>
      </c>
      <c r="O85" s="87" t="s">
        <v>219</v>
      </c>
    </row>
    <row r="86" spans="1:15" ht="24.75" thickBot="1">
      <c r="A86" s="79" t="s">
        <v>63</v>
      </c>
      <c r="B86" s="19"/>
      <c r="C86" s="19" t="s">
        <v>214</v>
      </c>
      <c r="D86" s="231" t="s">
        <v>39</v>
      </c>
      <c r="E86" s="231" t="s">
        <v>54</v>
      </c>
      <c r="F86" s="234" t="s">
        <v>40</v>
      </c>
      <c r="G86" s="234" t="s">
        <v>41</v>
      </c>
      <c r="H86" s="234">
        <v>1</v>
      </c>
      <c r="I86" s="82" t="s">
        <v>42</v>
      </c>
      <c r="J86" s="88">
        <v>1.31</v>
      </c>
      <c r="K86" s="89">
        <v>-0.13</v>
      </c>
      <c r="L86" s="83">
        <v>2.97</v>
      </c>
      <c r="M86" s="89">
        <v>1.52</v>
      </c>
      <c r="N86" s="84">
        <v>4.91</v>
      </c>
      <c r="O86" s="90">
        <v>3.47</v>
      </c>
    </row>
    <row r="87" spans="1:15" ht="13.5" thickBot="1">
      <c r="A87" s="79"/>
      <c r="B87" s="19"/>
      <c r="C87" s="19"/>
      <c r="D87" s="232"/>
      <c r="E87" s="232"/>
      <c r="F87" s="235"/>
      <c r="G87" s="235"/>
      <c r="H87" s="235"/>
      <c r="I87" s="82" t="s">
        <v>43</v>
      </c>
      <c r="J87" s="88">
        <v>1.97</v>
      </c>
      <c r="K87" s="89">
        <v>0.33</v>
      </c>
      <c r="L87" s="84">
        <v>2.69</v>
      </c>
      <c r="M87" s="89">
        <v>1.05</v>
      </c>
      <c r="N87" s="84">
        <v>6.31</v>
      </c>
      <c r="O87" s="90">
        <v>4.68</v>
      </c>
    </row>
    <row r="88" spans="1:15" ht="24.75" thickBot="1">
      <c r="A88" s="79" t="s">
        <v>210</v>
      </c>
      <c r="B88" s="19" t="s">
        <v>211</v>
      </c>
      <c r="C88" s="19" t="s">
        <v>212</v>
      </c>
      <c r="D88" s="232"/>
      <c r="E88" s="232"/>
      <c r="F88" s="234" t="s">
        <v>40</v>
      </c>
      <c r="G88" s="234" t="s">
        <v>90</v>
      </c>
      <c r="H88" s="234">
        <v>1</v>
      </c>
      <c r="I88" s="82" t="s">
        <v>42</v>
      </c>
      <c r="J88" s="91"/>
      <c r="K88" s="89"/>
      <c r="L88" s="84"/>
      <c r="M88" s="89"/>
      <c r="N88" s="84"/>
      <c r="O88" s="90"/>
    </row>
    <row r="89" spans="1:15" ht="13.5" thickBot="1">
      <c r="A89" s="79"/>
      <c r="B89" s="19"/>
      <c r="C89" s="19"/>
      <c r="D89" s="232"/>
      <c r="E89" s="232"/>
      <c r="F89" s="235"/>
      <c r="G89" s="235"/>
      <c r="H89" s="235"/>
      <c r="I89" s="82" t="s">
        <v>43</v>
      </c>
      <c r="J89" s="91"/>
      <c r="K89" s="89"/>
      <c r="L89" s="84"/>
      <c r="M89" s="89"/>
      <c r="N89" s="84"/>
      <c r="O89" s="90"/>
    </row>
    <row r="90" spans="1:15" ht="24.75" thickBot="1">
      <c r="A90" s="17"/>
      <c r="B90" s="6"/>
      <c r="C90" s="19" t="s">
        <v>213</v>
      </c>
      <c r="D90" s="232"/>
      <c r="E90" s="232"/>
      <c r="F90" s="234" t="s">
        <v>40</v>
      </c>
      <c r="G90" s="234" t="s">
        <v>44</v>
      </c>
      <c r="H90" s="234">
        <v>1</v>
      </c>
      <c r="I90" s="82" t="s">
        <v>42</v>
      </c>
      <c r="J90" s="91">
        <v>1.34</v>
      </c>
      <c r="K90" s="89">
        <v>-0.09</v>
      </c>
      <c r="L90" s="84">
        <v>1.38</v>
      </c>
      <c r="M90" s="89">
        <v>-0.05</v>
      </c>
      <c r="N90" s="84">
        <v>1.4</v>
      </c>
      <c r="O90" s="90">
        <v>-0.04</v>
      </c>
    </row>
    <row r="91" spans="1:15" ht="13.5" thickBot="1">
      <c r="A91" s="17"/>
      <c r="B91" s="6"/>
      <c r="C91" s="6"/>
      <c r="D91" s="233"/>
      <c r="E91" s="233"/>
      <c r="F91" s="235"/>
      <c r="G91" s="235"/>
      <c r="H91" s="235"/>
      <c r="I91" s="82" t="s">
        <v>43</v>
      </c>
      <c r="J91" s="91"/>
      <c r="K91" s="89"/>
      <c r="L91" s="84"/>
      <c r="M91" s="89"/>
      <c r="N91" s="84"/>
      <c r="O91" s="90"/>
    </row>
    <row r="92" spans="1:15" ht="13.5" thickBot="1">
      <c r="A92" s="17"/>
      <c r="B92" s="6"/>
      <c r="C92" s="6"/>
      <c r="D92" s="231" t="s">
        <v>45</v>
      </c>
      <c r="E92" s="231" t="s">
        <v>55</v>
      </c>
      <c r="F92" s="234" t="s">
        <v>46</v>
      </c>
      <c r="G92" s="234" t="s">
        <v>47</v>
      </c>
      <c r="H92" s="234">
        <v>1</v>
      </c>
      <c r="I92" s="82" t="s">
        <v>42</v>
      </c>
      <c r="J92" s="91">
        <v>2.21</v>
      </c>
      <c r="K92" s="89">
        <v>1.3</v>
      </c>
      <c r="L92" s="84">
        <v>3.59</v>
      </c>
      <c r="M92" s="89">
        <v>2.68</v>
      </c>
      <c r="N92" s="84">
        <v>4.22</v>
      </c>
      <c r="O92" s="90">
        <v>3.31</v>
      </c>
    </row>
    <row r="93" spans="1:15" ht="13.5" thickBot="1">
      <c r="A93" s="17"/>
      <c r="B93" s="6"/>
      <c r="C93" s="6"/>
      <c r="D93" s="232"/>
      <c r="E93" s="232"/>
      <c r="F93" s="235"/>
      <c r="G93" s="235"/>
      <c r="H93" s="235"/>
      <c r="I93" s="82" t="s">
        <v>43</v>
      </c>
      <c r="J93" s="91">
        <v>2.91</v>
      </c>
      <c r="K93" s="89">
        <v>0.63</v>
      </c>
      <c r="L93" s="84">
        <v>4.09</v>
      </c>
      <c r="M93" s="89">
        <v>1.8</v>
      </c>
      <c r="N93" s="84">
        <v>5.54</v>
      </c>
      <c r="O93" s="90">
        <v>3.26</v>
      </c>
    </row>
    <row r="94" spans="1:15" ht="13.5" thickBot="1">
      <c r="A94" s="17"/>
      <c r="B94" s="6"/>
      <c r="C94" s="6"/>
      <c r="D94" s="232"/>
      <c r="E94" s="232"/>
      <c r="F94" s="234" t="s">
        <v>46</v>
      </c>
      <c r="G94" s="234" t="s">
        <v>92</v>
      </c>
      <c r="H94" s="234">
        <v>1</v>
      </c>
      <c r="I94" s="82" t="s">
        <v>42</v>
      </c>
      <c r="J94" s="91"/>
      <c r="K94" s="89"/>
      <c r="L94" s="84"/>
      <c r="M94" s="89"/>
      <c r="N94" s="84"/>
      <c r="O94" s="90"/>
    </row>
    <row r="95" spans="1:15" ht="13.5" thickBot="1">
      <c r="A95" s="17"/>
      <c r="B95" s="6"/>
      <c r="C95" s="6"/>
      <c r="D95" s="232"/>
      <c r="E95" s="232"/>
      <c r="F95" s="235"/>
      <c r="G95" s="235"/>
      <c r="H95" s="235"/>
      <c r="I95" s="82" t="s">
        <v>43</v>
      </c>
      <c r="J95" s="91"/>
      <c r="K95" s="89"/>
      <c r="L95" s="84"/>
      <c r="M95" s="89"/>
      <c r="N95" s="84"/>
      <c r="O95" s="90"/>
    </row>
    <row r="96" spans="1:15" ht="13.5" thickBot="1">
      <c r="A96" s="17"/>
      <c r="B96" s="6"/>
      <c r="C96" s="6"/>
      <c r="D96" s="232"/>
      <c r="E96" s="232"/>
      <c r="F96" s="234" t="s">
        <v>46</v>
      </c>
      <c r="G96" s="234" t="s">
        <v>48</v>
      </c>
      <c r="H96" s="234">
        <v>1</v>
      </c>
      <c r="I96" s="82" t="s">
        <v>42</v>
      </c>
      <c r="J96" s="88">
        <v>2.19</v>
      </c>
      <c r="K96" s="89">
        <v>1.26</v>
      </c>
      <c r="L96" s="84">
        <v>2.23</v>
      </c>
      <c r="M96" s="89">
        <v>1.3</v>
      </c>
      <c r="N96" s="84">
        <v>2.2200000000000002</v>
      </c>
      <c r="O96" s="90">
        <v>1.29</v>
      </c>
    </row>
    <row r="97" spans="1:15" ht="13.5" thickBot="1">
      <c r="A97" s="17"/>
      <c r="B97" s="6"/>
      <c r="C97" s="6"/>
      <c r="D97" s="232"/>
      <c r="E97" s="232"/>
      <c r="F97" s="235"/>
      <c r="G97" s="235"/>
      <c r="H97" s="235"/>
      <c r="I97" s="82" t="s">
        <v>43</v>
      </c>
      <c r="J97" s="91"/>
      <c r="K97" s="89"/>
      <c r="L97" s="84"/>
      <c r="M97" s="89"/>
      <c r="N97" s="84"/>
      <c r="O97" s="90"/>
    </row>
    <row r="98" spans="1:15" ht="13.5" thickBot="1">
      <c r="A98" s="17"/>
      <c r="B98" s="6"/>
      <c r="C98" s="6"/>
      <c r="D98" s="232"/>
      <c r="E98" s="232"/>
      <c r="F98" s="234" t="s">
        <v>49</v>
      </c>
      <c r="G98" s="234" t="s">
        <v>93</v>
      </c>
      <c r="H98" s="234">
        <v>1</v>
      </c>
      <c r="I98" s="82" t="s">
        <v>42</v>
      </c>
      <c r="J98" s="91">
        <v>0.7</v>
      </c>
      <c r="K98" s="89">
        <v>-0.12</v>
      </c>
      <c r="L98" s="84">
        <v>1.64</v>
      </c>
      <c r="M98" s="89">
        <v>0.82</v>
      </c>
      <c r="N98" s="84">
        <v>3.61</v>
      </c>
      <c r="O98" s="90">
        <v>2.79</v>
      </c>
    </row>
    <row r="99" spans="1:15" ht="13.5" thickBot="1">
      <c r="A99" s="17"/>
      <c r="B99" s="6"/>
      <c r="C99" s="6"/>
      <c r="D99" s="232"/>
      <c r="E99" s="232"/>
      <c r="F99" s="235"/>
      <c r="G99" s="235"/>
      <c r="H99" s="235"/>
      <c r="I99" s="82" t="s">
        <v>43</v>
      </c>
      <c r="J99" s="91"/>
      <c r="K99" s="89"/>
      <c r="L99" s="84"/>
      <c r="M99" s="89"/>
      <c r="N99" s="84"/>
      <c r="O99" s="90"/>
    </row>
    <row r="100" spans="1:15" ht="13.5" thickBot="1">
      <c r="A100" s="17"/>
      <c r="B100" s="6"/>
      <c r="C100" s="6"/>
      <c r="D100" s="232"/>
      <c r="E100" s="232"/>
      <c r="F100" s="234" t="s">
        <v>49</v>
      </c>
      <c r="G100" s="234" t="s">
        <v>94</v>
      </c>
      <c r="H100" s="234">
        <v>1</v>
      </c>
      <c r="I100" s="82" t="s">
        <v>42</v>
      </c>
      <c r="J100" s="91">
        <v>0.72</v>
      </c>
      <c r="K100" s="89">
        <v>-0.15</v>
      </c>
      <c r="L100" s="84">
        <v>0.83</v>
      </c>
      <c r="M100" s="89">
        <v>-0.05</v>
      </c>
      <c r="N100" s="84">
        <v>0.81</v>
      </c>
      <c r="O100" s="90">
        <v>-0.06</v>
      </c>
    </row>
    <row r="101" spans="1:15" ht="13.5" thickBot="1">
      <c r="A101" s="18"/>
      <c r="B101" s="20"/>
      <c r="C101" s="20"/>
      <c r="D101" s="233"/>
      <c r="E101" s="233"/>
      <c r="F101" s="235"/>
      <c r="G101" s="235"/>
      <c r="H101" s="235"/>
      <c r="I101" s="82" t="s">
        <v>43</v>
      </c>
      <c r="J101" s="92">
        <v>0.42</v>
      </c>
      <c r="K101" s="93"/>
      <c r="L101" s="94">
        <v>0.45</v>
      </c>
      <c r="M101" s="93"/>
      <c r="N101" s="94">
        <v>0.55000000000000004</v>
      </c>
      <c r="O101" s="95"/>
    </row>
    <row r="102" spans="1:15" ht="13.5" thickBot="1"/>
    <row r="103" spans="1:15" ht="24">
      <c r="A103" s="236" t="s">
        <v>28</v>
      </c>
      <c r="B103" s="77"/>
      <c r="C103" s="236" t="s">
        <v>29</v>
      </c>
      <c r="D103" s="236" t="s">
        <v>30</v>
      </c>
      <c r="E103" s="13" t="s">
        <v>31</v>
      </c>
      <c r="F103" s="241" t="s">
        <v>33</v>
      </c>
      <c r="G103" s="15" t="s">
        <v>34</v>
      </c>
      <c r="H103" s="236" t="s">
        <v>36</v>
      </c>
      <c r="I103" s="236" t="s">
        <v>37</v>
      </c>
      <c r="J103" s="264" t="s">
        <v>38</v>
      </c>
      <c r="K103" s="265"/>
      <c r="L103" s="265"/>
      <c r="M103" s="265"/>
      <c r="N103" s="266"/>
      <c r="O103" s="267"/>
    </row>
    <row r="104" spans="1:15" ht="36.75" thickBot="1">
      <c r="A104" s="237"/>
      <c r="B104" s="78" t="s">
        <v>53</v>
      </c>
      <c r="C104" s="237"/>
      <c r="D104" s="237"/>
      <c r="E104" s="14" t="s">
        <v>32</v>
      </c>
      <c r="F104" s="242"/>
      <c r="G104" s="16" t="s">
        <v>35</v>
      </c>
      <c r="H104" s="237"/>
      <c r="I104" s="237"/>
      <c r="J104" s="85" t="s">
        <v>85</v>
      </c>
      <c r="K104" s="86" t="s">
        <v>217</v>
      </c>
      <c r="L104" s="86" t="s">
        <v>86</v>
      </c>
      <c r="M104" s="86" t="s">
        <v>218</v>
      </c>
      <c r="N104" s="86" t="s">
        <v>88</v>
      </c>
      <c r="O104" s="87" t="s">
        <v>219</v>
      </c>
    </row>
    <row r="105" spans="1:15" ht="24.75" thickBot="1">
      <c r="A105" s="79" t="s">
        <v>63</v>
      </c>
      <c r="B105" s="19"/>
      <c r="C105" s="19" t="s">
        <v>215</v>
      </c>
      <c r="D105" s="231" t="s">
        <v>39</v>
      </c>
      <c r="E105" s="231" t="s">
        <v>54</v>
      </c>
      <c r="F105" s="234" t="s">
        <v>40</v>
      </c>
      <c r="G105" s="234" t="s">
        <v>41</v>
      </c>
      <c r="H105" s="234">
        <v>1</v>
      </c>
      <c r="I105" s="82" t="s">
        <v>42</v>
      </c>
      <c r="J105" s="88">
        <v>2.34</v>
      </c>
      <c r="K105" s="89">
        <v>-0.6</v>
      </c>
      <c r="L105" s="83">
        <v>5.25</v>
      </c>
      <c r="M105" s="89">
        <v>2.31</v>
      </c>
      <c r="N105" s="84">
        <v>6.61</v>
      </c>
      <c r="O105" s="90">
        <v>3.67</v>
      </c>
    </row>
    <row r="106" spans="1:15" ht="13.5" thickBot="1">
      <c r="A106" s="79"/>
      <c r="B106" s="19"/>
      <c r="C106" s="19"/>
      <c r="D106" s="232"/>
      <c r="E106" s="232"/>
      <c r="F106" s="235"/>
      <c r="G106" s="235"/>
      <c r="H106" s="235"/>
      <c r="I106" s="82" t="s">
        <v>43</v>
      </c>
      <c r="J106" s="88">
        <v>3.58</v>
      </c>
      <c r="K106" s="89">
        <v>0.67</v>
      </c>
      <c r="L106" s="84">
        <v>6.17</v>
      </c>
      <c r="M106" s="89">
        <v>3.26</v>
      </c>
      <c r="N106" s="84">
        <v>8.09</v>
      </c>
      <c r="O106" s="90">
        <v>5.17</v>
      </c>
    </row>
    <row r="107" spans="1:15" ht="24.75" thickBot="1">
      <c r="A107" s="79" t="s">
        <v>210</v>
      </c>
      <c r="B107" s="19" t="s">
        <v>211</v>
      </c>
      <c r="C107" s="19" t="s">
        <v>212</v>
      </c>
      <c r="D107" s="232"/>
      <c r="E107" s="232"/>
      <c r="F107" s="234" t="s">
        <v>40</v>
      </c>
      <c r="G107" s="234" t="s">
        <v>90</v>
      </c>
      <c r="H107" s="234">
        <v>1</v>
      </c>
      <c r="I107" s="82" t="s">
        <v>42</v>
      </c>
      <c r="J107" s="91"/>
      <c r="K107" s="89"/>
      <c r="L107" s="84"/>
      <c r="M107" s="89"/>
      <c r="N107" s="84"/>
      <c r="O107" s="90"/>
    </row>
    <row r="108" spans="1:15" ht="13.5" thickBot="1">
      <c r="A108" s="79"/>
      <c r="B108" s="19"/>
      <c r="C108" s="19"/>
      <c r="D108" s="232"/>
      <c r="E108" s="232"/>
      <c r="F108" s="235"/>
      <c r="G108" s="235"/>
      <c r="H108" s="235"/>
      <c r="I108" s="82" t="s">
        <v>43</v>
      </c>
      <c r="J108" s="91"/>
      <c r="K108" s="89"/>
      <c r="L108" s="84"/>
      <c r="M108" s="89"/>
      <c r="N108" s="84"/>
      <c r="O108" s="90"/>
    </row>
    <row r="109" spans="1:15" ht="24.75" thickBot="1">
      <c r="A109" s="17"/>
      <c r="B109" s="6"/>
      <c r="C109" s="19" t="s">
        <v>213</v>
      </c>
      <c r="D109" s="232"/>
      <c r="E109" s="232"/>
      <c r="F109" s="234" t="s">
        <v>40</v>
      </c>
      <c r="G109" s="234" t="s">
        <v>44</v>
      </c>
      <c r="H109" s="234">
        <v>1</v>
      </c>
      <c r="I109" s="82" t="s">
        <v>42</v>
      </c>
      <c r="J109" s="91">
        <v>2.4900000000000002</v>
      </c>
      <c r="K109" s="89">
        <v>-0.42</v>
      </c>
      <c r="L109" s="84">
        <v>2.5299999999999998</v>
      </c>
      <c r="M109" s="89">
        <v>-0.39</v>
      </c>
      <c r="N109" s="84">
        <v>2.56</v>
      </c>
      <c r="O109" s="90">
        <v>-0.36</v>
      </c>
    </row>
    <row r="110" spans="1:15" ht="13.5" thickBot="1">
      <c r="A110" s="17"/>
      <c r="B110" s="6"/>
      <c r="C110" s="6"/>
      <c r="D110" s="233"/>
      <c r="E110" s="233"/>
      <c r="F110" s="235"/>
      <c r="G110" s="235"/>
      <c r="H110" s="235"/>
      <c r="I110" s="82" t="s">
        <v>43</v>
      </c>
      <c r="J110" s="91"/>
      <c r="K110" s="89"/>
      <c r="L110" s="84"/>
      <c r="M110" s="89"/>
      <c r="N110" s="84"/>
      <c r="O110" s="90"/>
    </row>
    <row r="111" spans="1:15" ht="13.5" thickBot="1">
      <c r="A111" s="17"/>
      <c r="B111" s="6"/>
      <c r="C111" s="6"/>
      <c r="D111" s="231" t="s">
        <v>45</v>
      </c>
      <c r="E111" s="231" t="s">
        <v>55</v>
      </c>
      <c r="F111" s="234" t="s">
        <v>46</v>
      </c>
      <c r="G111" s="234" t="s">
        <v>47</v>
      </c>
      <c r="H111" s="234">
        <v>1</v>
      </c>
      <c r="I111" s="82" t="s">
        <v>42</v>
      </c>
      <c r="J111" s="91">
        <v>3.64</v>
      </c>
      <c r="K111" s="89">
        <v>2.52</v>
      </c>
      <c r="L111" s="84">
        <v>6.19</v>
      </c>
      <c r="M111" s="89">
        <v>5.0599999999999996</v>
      </c>
      <c r="N111" s="84">
        <v>6.16</v>
      </c>
      <c r="O111" s="90">
        <v>5.04</v>
      </c>
    </row>
    <row r="112" spans="1:15" ht="13.5" thickBot="1">
      <c r="A112" s="17"/>
      <c r="B112" s="6"/>
      <c r="C112" s="6"/>
      <c r="D112" s="232"/>
      <c r="E112" s="232"/>
      <c r="F112" s="235"/>
      <c r="G112" s="235"/>
      <c r="H112" s="235"/>
      <c r="I112" s="82" t="s">
        <v>43</v>
      </c>
      <c r="J112" s="91">
        <v>4.92</v>
      </c>
      <c r="K112" s="89">
        <v>1.1599999999999999</v>
      </c>
      <c r="L112" s="84">
        <v>6.56</v>
      </c>
      <c r="M112" s="89">
        <v>2.8</v>
      </c>
      <c r="N112" s="84">
        <v>7.02</v>
      </c>
      <c r="O112" s="90">
        <v>3.26</v>
      </c>
    </row>
    <row r="113" spans="1:15" ht="13.5" thickBot="1">
      <c r="A113" s="17"/>
      <c r="B113" s="6"/>
      <c r="C113" s="6"/>
      <c r="D113" s="232"/>
      <c r="E113" s="232"/>
      <c r="F113" s="234" t="s">
        <v>46</v>
      </c>
      <c r="G113" s="234" t="s">
        <v>92</v>
      </c>
      <c r="H113" s="234">
        <v>1</v>
      </c>
      <c r="I113" s="82" t="s">
        <v>42</v>
      </c>
      <c r="J113" s="91"/>
      <c r="K113" s="89"/>
      <c r="L113" s="84"/>
      <c r="M113" s="89"/>
      <c r="N113" s="84"/>
      <c r="O113" s="90"/>
    </row>
    <row r="114" spans="1:15" ht="13.5" thickBot="1">
      <c r="A114" s="17"/>
      <c r="B114" s="6"/>
      <c r="C114" s="6"/>
      <c r="D114" s="232"/>
      <c r="E114" s="232"/>
      <c r="F114" s="235"/>
      <c r="G114" s="235"/>
      <c r="H114" s="235"/>
      <c r="I114" s="82" t="s">
        <v>43</v>
      </c>
      <c r="J114" s="91"/>
      <c r="K114" s="89"/>
      <c r="L114" s="84"/>
      <c r="M114" s="89"/>
      <c r="N114" s="84"/>
      <c r="O114" s="90"/>
    </row>
    <row r="115" spans="1:15" ht="13.5" thickBot="1">
      <c r="A115" s="17"/>
      <c r="B115" s="6"/>
      <c r="C115" s="6"/>
      <c r="D115" s="232"/>
      <c r="E115" s="232"/>
      <c r="F115" s="234" t="s">
        <v>46</v>
      </c>
      <c r="G115" s="234" t="s">
        <v>48</v>
      </c>
      <c r="H115" s="234">
        <v>1</v>
      </c>
      <c r="I115" s="82" t="s">
        <v>42</v>
      </c>
      <c r="J115" s="88">
        <v>3.85</v>
      </c>
      <c r="K115" s="89">
        <v>2.76</v>
      </c>
      <c r="L115" s="84">
        <v>4.0599999999999996</v>
      </c>
      <c r="M115" s="89">
        <v>2.97</v>
      </c>
      <c r="N115" s="84">
        <v>3.98</v>
      </c>
      <c r="O115" s="90">
        <v>2.89</v>
      </c>
    </row>
    <row r="116" spans="1:15" ht="13.5" thickBot="1">
      <c r="A116" s="17"/>
      <c r="B116" s="6"/>
      <c r="C116" s="6"/>
      <c r="D116" s="232"/>
      <c r="E116" s="232"/>
      <c r="F116" s="235"/>
      <c r="G116" s="235"/>
      <c r="H116" s="235"/>
      <c r="I116" s="82" t="s">
        <v>43</v>
      </c>
      <c r="J116" s="91"/>
      <c r="K116" s="89"/>
      <c r="L116" s="84"/>
      <c r="M116" s="89"/>
      <c r="N116" s="84"/>
      <c r="O116" s="90"/>
    </row>
    <row r="117" spans="1:15" ht="13.5" thickBot="1">
      <c r="A117" s="17"/>
      <c r="B117" s="6"/>
      <c r="C117" s="6"/>
      <c r="D117" s="232"/>
      <c r="E117" s="232"/>
      <c r="F117" s="234" t="s">
        <v>49</v>
      </c>
      <c r="G117" s="234" t="s">
        <v>93</v>
      </c>
      <c r="H117" s="234">
        <v>1</v>
      </c>
      <c r="I117" s="82" t="s">
        <v>42</v>
      </c>
      <c r="J117" s="91">
        <v>0.47</v>
      </c>
      <c r="K117" s="89">
        <v>-0.56000000000000005</v>
      </c>
      <c r="L117" s="84">
        <v>3.64</v>
      </c>
      <c r="M117" s="89">
        <v>2.61</v>
      </c>
      <c r="N117" s="84">
        <v>5.89</v>
      </c>
      <c r="O117" s="90">
        <v>4.8600000000000003</v>
      </c>
    </row>
    <row r="118" spans="1:15" ht="13.5" thickBot="1">
      <c r="A118" s="17"/>
      <c r="B118" s="6"/>
      <c r="C118" s="6"/>
      <c r="D118" s="232"/>
      <c r="E118" s="232"/>
      <c r="F118" s="235"/>
      <c r="G118" s="235"/>
      <c r="H118" s="235"/>
      <c r="I118" s="82" t="s">
        <v>43</v>
      </c>
      <c r="J118" s="91"/>
      <c r="K118" s="89"/>
      <c r="L118" s="84"/>
      <c r="M118" s="89"/>
      <c r="N118" s="84"/>
      <c r="O118" s="90"/>
    </row>
    <row r="119" spans="1:15" ht="13.5" thickBot="1">
      <c r="A119" s="17"/>
      <c r="B119" s="6"/>
      <c r="C119" s="6"/>
      <c r="D119" s="232"/>
      <c r="E119" s="232"/>
      <c r="F119" s="234" t="s">
        <v>49</v>
      </c>
      <c r="G119" s="234" t="s">
        <v>94</v>
      </c>
      <c r="H119" s="234">
        <v>1</v>
      </c>
      <c r="I119" s="82" t="s">
        <v>42</v>
      </c>
      <c r="J119" s="91">
        <v>0.46</v>
      </c>
      <c r="K119" s="89">
        <v>-0.53</v>
      </c>
      <c r="L119" s="84">
        <v>0.77</v>
      </c>
      <c r="M119" s="89">
        <v>-0.22</v>
      </c>
      <c r="N119" s="84">
        <v>2.5</v>
      </c>
      <c r="O119" s="90">
        <v>1.52</v>
      </c>
    </row>
    <row r="120" spans="1:15" ht="13.5" thickBot="1">
      <c r="A120" s="18"/>
      <c r="B120" s="20"/>
      <c r="C120" s="20"/>
      <c r="D120" s="233"/>
      <c r="E120" s="233"/>
      <c r="F120" s="235"/>
      <c r="G120" s="235"/>
      <c r="H120" s="235"/>
      <c r="I120" s="82" t="s">
        <v>43</v>
      </c>
      <c r="J120" s="92">
        <v>0.36</v>
      </c>
      <c r="K120" s="93"/>
      <c r="L120" s="94">
        <v>0.47</v>
      </c>
      <c r="M120" s="93"/>
      <c r="N120" s="94">
        <v>1.27</v>
      </c>
      <c r="O120" s="95"/>
    </row>
    <row r="124" spans="1:15">
      <c r="A124" s="23" t="s">
        <v>50</v>
      </c>
      <c r="B124" s="23"/>
    </row>
    <row r="125" spans="1:15">
      <c r="A125" s="12"/>
      <c r="B125" s="12"/>
    </row>
    <row r="126" spans="1:15" ht="15.75">
      <c r="A126" s="43" t="s">
        <v>220</v>
      </c>
      <c r="B126" s="43"/>
      <c r="C126" s="43"/>
      <c r="D126" s="43"/>
      <c r="E126" s="43"/>
      <c r="F126" s="43"/>
      <c r="G126" s="43"/>
      <c r="H126" s="43"/>
    </row>
    <row r="127" spans="1:15" ht="15.75">
      <c r="A127" s="43" t="s">
        <v>221</v>
      </c>
      <c r="B127" s="43"/>
      <c r="C127" s="43"/>
      <c r="D127" s="43"/>
      <c r="E127" s="43"/>
      <c r="F127" s="43"/>
      <c r="G127" s="43"/>
      <c r="H127" s="43"/>
    </row>
    <row r="128" spans="1:15" ht="15.75">
      <c r="A128" s="43" t="s">
        <v>222</v>
      </c>
      <c r="B128" s="43"/>
      <c r="C128" s="43"/>
      <c r="D128" s="43"/>
      <c r="E128" s="42"/>
      <c r="F128" s="42"/>
      <c r="G128" s="42"/>
      <c r="H128" s="42"/>
    </row>
  </sheetData>
  <mergeCells count="210">
    <mergeCell ref="A6:A7"/>
    <mergeCell ref="C6:C7"/>
    <mergeCell ref="D6:D7"/>
    <mergeCell ref="F6:F7"/>
    <mergeCell ref="E14:E23"/>
    <mergeCell ref="F14:F15"/>
    <mergeCell ref="F22:F23"/>
    <mergeCell ref="I25:I26"/>
    <mergeCell ref="J25:M25"/>
    <mergeCell ref="G14:G15"/>
    <mergeCell ref="H14:H15"/>
    <mergeCell ref="F16:F17"/>
    <mergeCell ref="G16:G17"/>
    <mergeCell ref="H16:H17"/>
    <mergeCell ref="J6:M6"/>
    <mergeCell ref="D8:D13"/>
    <mergeCell ref="E8:E13"/>
    <mergeCell ref="F8:F9"/>
    <mergeCell ref="G8:G9"/>
    <mergeCell ref="H8:H9"/>
    <mergeCell ref="F10:F11"/>
    <mergeCell ref="G10:G11"/>
    <mergeCell ref="H10:H11"/>
    <mergeCell ref="F12:F13"/>
    <mergeCell ref="I6:I7"/>
    <mergeCell ref="G12:G13"/>
    <mergeCell ref="H12:H13"/>
    <mergeCell ref="H6:H7"/>
    <mergeCell ref="D14:D23"/>
    <mergeCell ref="G22:G23"/>
    <mergeCell ref="H22:H23"/>
    <mergeCell ref="F18:F19"/>
    <mergeCell ref="G18:G19"/>
    <mergeCell ref="H18:H19"/>
    <mergeCell ref="F20:F21"/>
    <mergeCell ref="G20:G21"/>
    <mergeCell ref="H20:H21"/>
    <mergeCell ref="A25:A26"/>
    <mergeCell ref="C25:C26"/>
    <mergeCell ref="D25:D26"/>
    <mergeCell ref="F25:F26"/>
    <mergeCell ref="H25:H26"/>
    <mergeCell ref="D27:D32"/>
    <mergeCell ref="E27:E32"/>
    <mergeCell ref="F27:F28"/>
    <mergeCell ref="G27:G28"/>
    <mergeCell ref="H27:H28"/>
    <mergeCell ref="F29:F30"/>
    <mergeCell ref="G29:G30"/>
    <mergeCell ref="H29:H30"/>
    <mergeCell ref="F31:F32"/>
    <mergeCell ref="G31:G32"/>
    <mergeCell ref="H31:H32"/>
    <mergeCell ref="H41:H42"/>
    <mergeCell ref="A44:A45"/>
    <mergeCell ref="C44:C45"/>
    <mergeCell ref="D44:D45"/>
    <mergeCell ref="F44:F45"/>
    <mergeCell ref="H44:H45"/>
    <mergeCell ref="D33:D42"/>
    <mergeCell ref="E33:E42"/>
    <mergeCell ref="F33:F34"/>
    <mergeCell ref="G33:G34"/>
    <mergeCell ref="H33:H34"/>
    <mergeCell ref="F35:F36"/>
    <mergeCell ref="G35:G36"/>
    <mergeCell ref="H35:H36"/>
    <mergeCell ref="F37:F38"/>
    <mergeCell ref="G37:G38"/>
    <mergeCell ref="H37:H38"/>
    <mergeCell ref="F39:F40"/>
    <mergeCell ref="G39:G40"/>
    <mergeCell ref="H39:H40"/>
    <mergeCell ref="F41:F42"/>
    <mergeCell ref="G41:G42"/>
    <mergeCell ref="I44:I45"/>
    <mergeCell ref="J44:M44"/>
    <mergeCell ref="D46:D51"/>
    <mergeCell ref="E46:E51"/>
    <mergeCell ref="F46:F47"/>
    <mergeCell ref="G46:G47"/>
    <mergeCell ref="H46:H47"/>
    <mergeCell ref="F48:F49"/>
    <mergeCell ref="G48:G49"/>
    <mergeCell ref="H48:H49"/>
    <mergeCell ref="F50:F51"/>
    <mergeCell ref="G50:G51"/>
    <mergeCell ref="H50:H51"/>
    <mergeCell ref="H60:H61"/>
    <mergeCell ref="A65:A66"/>
    <mergeCell ref="C65:C66"/>
    <mergeCell ref="D65:D66"/>
    <mergeCell ref="F65:F66"/>
    <mergeCell ref="H65:H66"/>
    <mergeCell ref="D52:D61"/>
    <mergeCell ref="E52:E61"/>
    <mergeCell ref="F52:F53"/>
    <mergeCell ref="G52:G53"/>
    <mergeCell ref="H52:H53"/>
    <mergeCell ref="F54:F55"/>
    <mergeCell ref="G54:G55"/>
    <mergeCell ref="H54:H55"/>
    <mergeCell ref="F56:F57"/>
    <mergeCell ref="G56:G57"/>
    <mergeCell ref="H56:H57"/>
    <mergeCell ref="F58:F59"/>
    <mergeCell ref="G58:G59"/>
    <mergeCell ref="H58:H59"/>
    <mergeCell ref="F60:F61"/>
    <mergeCell ref="G60:G61"/>
    <mergeCell ref="I65:I66"/>
    <mergeCell ref="J65:O65"/>
    <mergeCell ref="D67:D72"/>
    <mergeCell ref="E67:E72"/>
    <mergeCell ref="F67:F68"/>
    <mergeCell ref="G67:G68"/>
    <mergeCell ref="H67:H68"/>
    <mergeCell ref="F69:F70"/>
    <mergeCell ref="G69:G70"/>
    <mergeCell ref="H69:H70"/>
    <mergeCell ref="F71:F72"/>
    <mergeCell ref="G71:G72"/>
    <mergeCell ref="H71:H72"/>
    <mergeCell ref="H81:H82"/>
    <mergeCell ref="A84:A85"/>
    <mergeCell ref="C84:C85"/>
    <mergeCell ref="D84:D85"/>
    <mergeCell ref="F84:F85"/>
    <mergeCell ref="H84:H85"/>
    <mergeCell ref="D73:D82"/>
    <mergeCell ref="E73:E82"/>
    <mergeCell ref="F73:F74"/>
    <mergeCell ref="G73:G74"/>
    <mergeCell ref="H73:H74"/>
    <mergeCell ref="F75:F76"/>
    <mergeCell ref="G75:G76"/>
    <mergeCell ref="H75:H76"/>
    <mergeCell ref="F77:F78"/>
    <mergeCell ref="G77:G78"/>
    <mergeCell ref="H77:H78"/>
    <mergeCell ref="F79:F80"/>
    <mergeCell ref="G79:G80"/>
    <mergeCell ref="H79:H80"/>
    <mergeCell ref="F81:F82"/>
    <mergeCell ref="G81:G82"/>
    <mergeCell ref="I84:I85"/>
    <mergeCell ref="J84:O84"/>
    <mergeCell ref="D86:D91"/>
    <mergeCell ref="E86:E91"/>
    <mergeCell ref="F86:F87"/>
    <mergeCell ref="G86:G87"/>
    <mergeCell ref="H86:H87"/>
    <mergeCell ref="F88:F89"/>
    <mergeCell ref="G88:G89"/>
    <mergeCell ref="H88:H89"/>
    <mergeCell ref="F90:F91"/>
    <mergeCell ref="G90:G91"/>
    <mergeCell ref="H90:H91"/>
    <mergeCell ref="H100:H101"/>
    <mergeCell ref="A103:A104"/>
    <mergeCell ref="C103:C104"/>
    <mergeCell ref="D103:D104"/>
    <mergeCell ref="F103:F104"/>
    <mergeCell ref="H103:H104"/>
    <mergeCell ref="D92:D101"/>
    <mergeCell ref="E92:E101"/>
    <mergeCell ref="F92:F93"/>
    <mergeCell ref="G92:G93"/>
    <mergeCell ref="H92:H93"/>
    <mergeCell ref="F94:F95"/>
    <mergeCell ref="G94:G95"/>
    <mergeCell ref="H94:H95"/>
    <mergeCell ref="F96:F97"/>
    <mergeCell ref="G96:G97"/>
    <mergeCell ref="H96:H97"/>
    <mergeCell ref="F98:F99"/>
    <mergeCell ref="G98:G99"/>
    <mergeCell ref="H98:H99"/>
    <mergeCell ref="F100:F101"/>
    <mergeCell ref="G100:G101"/>
    <mergeCell ref="I103:I104"/>
    <mergeCell ref="J103:O103"/>
    <mergeCell ref="D105:D110"/>
    <mergeCell ref="E105:E110"/>
    <mergeCell ref="F105:F106"/>
    <mergeCell ref="G105:G106"/>
    <mergeCell ref="H105:H106"/>
    <mergeCell ref="F107:F108"/>
    <mergeCell ref="G107:G108"/>
    <mergeCell ref="H107:H108"/>
    <mergeCell ref="F109:F110"/>
    <mergeCell ref="G109:G110"/>
    <mergeCell ref="H109:H110"/>
    <mergeCell ref="H119:H120"/>
    <mergeCell ref="D111:D120"/>
    <mergeCell ref="E111:E120"/>
    <mergeCell ref="F111:F112"/>
    <mergeCell ref="G111:G112"/>
    <mergeCell ref="H111:H112"/>
    <mergeCell ref="F113:F114"/>
    <mergeCell ref="G113:G114"/>
    <mergeCell ref="H113:H114"/>
    <mergeCell ref="F115:F116"/>
    <mergeCell ref="G115:G116"/>
    <mergeCell ref="H115:H116"/>
    <mergeCell ref="F117:F118"/>
    <mergeCell ref="G117:G118"/>
    <mergeCell ref="H117:H118"/>
    <mergeCell ref="F119:F120"/>
    <mergeCell ref="G119:G120"/>
  </mergeCells>
  <phoneticPr fontId="19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5:M71"/>
  <sheetViews>
    <sheetView topLeftCell="A20" workbookViewId="0">
      <selection activeCell="K32" sqref="K32"/>
    </sheetView>
  </sheetViews>
  <sheetFormatPr defaultRowHeight="12.75"/>
  <sheetData>
    <row r="5" spans="1:13" ht="15" thickBot="1">
      <c r="A5" s="96" t="s">
        <v>223</v>
      </c>
      <c r="B5" s="96"/>
      <c r="C5" s="97"/>
      <c r="D5" s="97"/>
      <c r="E5" s="97"/>
      <c r="F5" s="97"/>
      <c r="G5" s="97"/>
      <c r="H5" s="97"/>
      <c r="I5" s="97"/>
      <c r="J5" s="97"/>
      <c r="K5" s="97"/>
      <c r="L5" s="97"/>
      <c r="M5" s="97"/>
    </row>
    <row r="6" spans="1:13" ht="24.75" thickBot="1">
      <c r="A6" s="275" t="s">
        <v>28</v>
      </c>
      <c r="B6" s="98"/>
      <c r="C6" s="275" t="s">
        <v>29</v>
      </c>
      <c r="D6" s="275" t="s">
        <v>30</v>
      </c>
      <c r="E6" s="99" t="s">
        <v>31</v>
      </c>
      <c r="F6" s="281" t="s">
        <v>33</v>
      </c>
      <c r="G6" s="100" t="s">
        <v>34</v>
      </c>
      <c r="H6" s="275" t="s">
        <v>36</v>
      </c>
      <c r="I6" s="275" t="s">
        <v>37</v>
      </c>
      <c r="J6" s="277" t="s">
        <v>38</v>
      </c>
      <c r="K6" s="278"/>
      <c r="L6" s="278"/>
      <c r="M6" s="279"/>
    </row>
    <row r="7" spans="1:13" ht="24.75" thickBot="1">
      <c r="A7" s="276"/>
      <c r="B7" s="101" t="s">
        <v>53</v>
      </c>
      <c r="C7" s="276"/>
      <c r="D7" s="276"/>
      <c r="E7" s="102" t="s">
        <v>32</v>
      </c>
      <c r="F7" s="282"/>
      <c r="G7" s="103" t="s">
        <v>35</v>
      </c>
      <c r="H7" s="276"/>
      <c r="I7" s="276"/>
      <c r="J7" s="102" t="s">
        <v>85</v>
      </c>
      <c r="K7" s="102" t="s">
        <v>86</v>
      </c>
      <c r="L7" s="102" t="s">
        <v>87</v>
      </c>
      <c r="M7" s="102" t="s">
        <v>88</v>
      </c>
    </row>
    <row r="8" spans="1:13" ht="24.75" thickBot="1">
      <c r="A8" s="273" t="s">
        <v>63</v>
      </c>
      <c r="B8" s="104"/>
      <c r="C8" s="104" t="s">
        <v>52</v>
      </c>
      <c r="D8" s="270" t="s">
        <v>39</v>
      </c>
      <c r="E8" s="270" t="s">
        <v>89</v>
      </c>
      <c r="F8" s="273" t="s">
        <v>40</v>
      </c>
      <c r="G8" s="273" t="s">
        <v>41</v>
      </c>
      <c r="H8" s="273">
        <v>1</v>
      </c>
      <c r="I8" s="105" t="s">
        <v>42</v>
      </c>
      <c r="J8" s="106"/>
      <c r="K8" s="106"/>
      <c r="L8" s="106">
        <v>1.7</v>
      </c>
      <c r="M8" s="106"/>
    </row>
    <row r="9" spans="1:13" ht="13.5" thickBot="1">
      <c r="A9" s="280"/>
      <c r="B9" s="104"/>
      <c r="C9" s="104"/>
      <c r="D9" s="271"/>
      <c r="E9" s="271"/>
      <c r="F9" s="274"/>
      <c r="G9" s="274"/>
      <c r="H9" s="274"/>
      <c r="I9" s="105" t="s">
        <v>43</v>
      </c>
      <c r="J9" s="106"/>
      <c r="K9" s="106"/>
      <c r="L9" s="106">
        <v>0.35</v>
      </c>
      <c r="M9" s="106"/>
    </row>
    <row r="10" spans="1:13" ht="36.75" thickBot="1">
      <c r="A10" s="107" t="s">
        <v>224</v>
      </c>
      <c r="B10" s="104" t="s">
        <v>67</v>
      </c>
      <c r="C10" s="104" t="s">
        <v>212</v>
      </c>
      <c r="D10" s="271"/>
      <c r="E10" s="271"/>
      <c r="F10" s="273" t="s">
        <v>40</v>
      </c>
      <c r="G10" s="273" t="s">
        <v>90</v>
      </c>
      <c r="H10" s="273">
        <v>1</v>
      </c>
      <c r="I10" s="105" t="s">
        <v>42</v>
      </c>
      <c r="J10" s="106"/>
      <c r="K10" s="106"/>
      <c r="L10" s="106">
        <v>1.3</v>
      </c>
      <c r="M10" s="106"/>
    </row>
    <row r="11" spans="1:13" ht="13.5" thickBot="1">
      <c r="A11" s="107"/>
      <c r="B11" s="104"/>
      <c r="C11" s="104"/>
      <c r="D11" s="271"/>
      <c r="E11" s="271"/>
      <c r="F11" s="274"/>
      <c r="G11" s="274"/>
      <c r="H11" s="274"/>
      <c r="I11" s="105" t="s">
        <v>43</v>
      </c>
      <c r="J11" s="106"/>
      <c r="K11" s="106"/>
      <c r="L11" s="106">
        <v>0.35</v>
      </c>
      <c r="M11" s="106"/>
    </row>
    <row r="12" spans="1:13" ht="24.75" thickBot="1">
      <c r="A12" s="108"/>
      <c r="B12" s="109"/>
      <c r="C12" s="104" t="s">
        <v>213</v>
      </c>
      <c r="D12" s="271"/>
      <c r="E12" s="271"/>
      <c r="F12" s="273" t="s">
        <v>40</v>
      </c>
      <c r="G12" s="273" t="s">
        <v>44</v>
      </c>
      <c r="H12" s="273">
        <v>1</v>
      </c>
      <c r="I12" s="105" t="s">
        <v>42</v>
      </c>
      <c r="J12" s="106"/>
      <c r="K12" s="106"/>
      <c r="L12" s="106">
        <v>1.4</v>
      </c>
      <c r="M12" s="106"/>
    </row>
    <row r="13" spans="1:13" ht="13.5" thickBot="1">
      <c r="A13" s="108"/>
      <c r="B13" s="109"/>
      <c r="C13" s="109"/>
      <c r="D13" s="272"/>
      <c r="E13" s="272"/>
      <c r="F13" s="274"/>
      <c r="G13" s="274"/>
      <c r="H13" s="274"/>
      <c r="I13" s="105" t="s">
        <v>43</v>
      </c>
      <c r="J13" s="106"/>
      <c r="K13" s="106"/>
      <c r="L13" s="106">
        <v>0.35</v>
      </c>
      <c r="M13" s="106"/>
    </row>
    <row r="14" spans="1:13" ht="13.5" thickBot="1">
      <c r="A14" s="108"/>
      <c r="B14" s="109"/>
      <c r="C14" s="109"/>
      <c r="D14" s="270" t="s">
        <v>45</v>
      </c>
      <c r="E14" s="270" t="s">
        <v>91</v>
      </c>
      <c r="F14" s="273" t="s">
        <v>46</v>
      </c>
      <c r="G14" s="273" t="s">
        <v>47</v>
      </c>
      <c r="H14" s="273">
        <v>1</v>
      </c>
      <c r="I14" s="105" t="s">
        <v>42</v>
      </c>
      <c r="J14" s="105"/>
      <c r="K14" s="105"/>
      <c r="L14" s="105">
        <v>2.6</v>
      </c>
      <c r="M14" s="105"/>
    </row>
    <row r="15" spans="1:13" ht="13.5" thickBot="1">
      <c r="A15" s="108"/>
      <c r="B15" s="109"/>
      <c r="C15" s="109"/>
      <c r="D15" s="271"/>
      <c r="E15" s="271"/>
      <c r="F15" s="274"/>
      <c r="G15" s="274"/>
      <c r="H15" s="274"/>
      <c r="I15" s="105" t="s">
        <v>43</v>
      </c>
      <c r="J15" s="105"/>
      <c r="K15" s="105"/>
      <c r="L15" s="105">
        <v>0.81</v>
      </c>
      <c r="M15" s="105"/>
    </row>
    <row r="16" spans="1:13" ht="13.5" thickBot="1">
      <c r="A16" s="108"/>
      <c r="B16" s="109"/>
      <c r="C16" s="109"/>
      <c r="D16" s="271"/>
      <c r="E16" s="271"/>
      <c r="F16" s="273" t="s">
        <v>46</v>
      </c>
      <c r="G16" s="273" t="s">
        <v>92</v>
      </c>
      <c r="H16" s="273">
        <v>1</v>
      </c>
      <c r="I16" s="105" t="s">
        <v>42</v>
      </c>
      <c r="J16" s="105"/>
      <c r="K16" s="105"/>
      <c r="L16" s="105">
        <v>2.0699999999999998</v>
      </c>
      <c r="M16" s="105"/>
    </row>
    <row r="17" spans="1:13" ht="13.5" thickBot="1">
      <c r="A17" s="108"/>
      <c r="B17" s="109"/>
      <c r="C17" s="109"/>
      <c r="D17" s="271"/>
      <c r="E17" s="271"/>
      <c r="F17" s="274"/>
      <c r="G17" s="274"/>
      <c r="H17" s="274"/>
      <c r="I17" s="105" t="s">
        <v>43</v>
      </c>
      <c r="J17" s="105"/>
      <c r="K17" s="105"/>
      <c r="L17" s="105">
        <v>0.76500000000000001</v>
      </c>
      <c r="M17" s="105"/>
    </row>
    <row r="18" spans="1:13" ht="13.5" thickBot="1">
      <c r="A18" s="108"/>
      <c r="B18" s="109"/>
      <c r="C18" s="109"/>
      <c r="D18" s="271"/>
      <c r="E18" s="271"/>
      <c r="F18" s="273" t="s">
        <v>46</v>
      </c>
      <c r="G18" s="273" t="s">
        <v>48</v>
      </c>
      <c r="H18" s="273">
        <v>1</v>
      </c>
      <c r="I18" s="105" t="s">
        <v>42</v>
      </c>
      <c r="J18" s="105"/>
      <c r="K18" s="105"/>
      <c r="L18" s="105">
        <v>1.97</v>
      </c>
      <c r="M18" s="105"/>
    </row>
    <row r="19" spans="1:13" ht="13.5" thickBot="1">
      <c r="A19" s="108"/>
      <c r="B19" s="109"/>
      <c r="C19" s="109"/>
      <c r="D19" s="271"/>
      <c r="E19" s="271"/>
      <c r="F19" s="274"/>
      <c r="G19" s="274"/>
      <c r="H19" s="274"/>
      <c r="I19" s="105" t="s">
        <v>43</v>
      </c>
      <c r="J19" s="105"/>
      <c r="K19" s="105"/>
      <c r="L19" s="105">
        <v>0.83</v>
      </c>
      <c r="M19" s="105"/>
    </row>
    <row r="20" spans="1:13" ht="13.5" thickBot="1">
      <c r="A20" s="108"/>
      <c r="B20" s="109"/>
      <c r="C20" s="109"/>
      <c r="D20" s="271"/>
      <c r="E20" s="271"/>
      <c r="F20" s="273" t="s">
        <v>49</v>
      </c>
      <c r="G20" s="273" t="s">
        <v>93</v>
      </c>
      <c r="H20" s="273">
        <v>1</v>
      </c>
      <c r="I20" s="105" t="s">
        <v>42</v>
      </c>
      <c r="J20" s="105"/>
      <c r="K20" s="105"/>
      <c r="L20" s="105"/>
      <c r="M20" s="105"/>
    </row>
    <row r="21" spans="1:13" ht="13.5" thickBot="1">
      <c r="A21" s="108"/>
      <c r="B21" s="109"/>
      <c r="C21" s="109"/>
      <c r="D21" s="271"/>
      <c r="E21" s="271"/>
      <c r="F21" s="274"/>
      <c r="G21" s="274"/>
      <c r="H21" s="274"/>
      <c r="I21" s="105" t="s">
        <v>43</v>
      </c>
      <c r="J21" s="105"/>
      <c r="K21" s="105"/>
      <c r="L21" s="105"/>
      <c r="M21" s="105"/>
    </row>
    <row r="22" spans="1:13" ht="13.5" thickBot="1">
      <c r="A22" s="108"/>
      <c r="B22" s="109"/>
      <c r="C22" s="109"/>
      <c r="D22" s="271"/>
      <c r="E22" s="271"/>
      <c r="F22" s="273" t="s">
        <v>49</v>
      </c>
      <c r="G22" s="273" t="s">
        <v>94</v>
      </c>
      <c r="H22" s="273">
        <v>1</v>
      </c>
      <c r="I22" s="105" t="s">
        <v>42</v>
      </c>
      <c r="J22" s="105"/>
      <c r="K22" s="105"/>
      <c r="L22" s="105"/>
      <c r="M22" s="105"/>
    </row>
    <row r="23" spans="1:13" ht="13.5" thickBot="1">
      <c r="A23" s="110"/>
      <c r="B23" s="111"/>
      <c r="C23" s="111"/>
      <c r="D23" s="272"/>
      <c r="E23" s="272"/>
      <c r="F23" s="274"/>
      <c r="G23" s="274"/>
      <c r="H23" s="274"/>
      <c r="I23" s="105" t="s">
        <v>43</v>
      </c>
      <c r="J23" s="105"/>
      <c r="K23" s="105"/>
      <c r="L23" s="105"/>
      <c r="M23" s="105"/>
    </row>
    <row r="24" spans="1:13" ht="13.5" thickBot="1">
      <c r="A24" s="112"/>
      <c r="B24" s="112"/>
      <c r="C24" s="112"/>
      <c r="D24" s="113"/>
      <c r="E24" s="113"/>
      <c r="F24" s="114"/>
      <c r="G24" s="114"/>
      <c r="H24" s="114"/>
      <c r="I24" s="114"/>
      <c r="J24" s="114"/>
      <c r="K24" s="114"/>
      <c r="L24" s="114"/>
      <c r="M24" s="114"/>
    </row>
    <row r="25" spans="1:13" ht="24.75" thickBot="1">
      <c r="A25" s="275" t="s">
        <v>28</v>
      </c>
      <c r="B25" s="98"/>
      <c r="C25" s="275" t="s">
        <v>29</v>
      </c>
      <c r="D25" s="275" t="s">
        <v>30</v>
      </c>
      <c r="E25" s="99" t="s">
        <v>31</v>
      </c>
      <c r="F25" s="281" t="s">
        <v>33</v>
      </c>
      <c r="G25" s="100" t="s">
        <v>34</v>
      </c>
      <c r="H25" s="275" t="s">
        <v>36</v>
      </c>
      <c r="I25" s="275" t="s">
        <v>37</v>
      </c>
      <c r="J25" s="277" t="s">
        <v>38</v>
      </c>
      <c r="K25" s="278"/>
      <c r="L25" s="278"/>
      <c r="M25" s="279"/>
    </row>
    <row r="26" spans="1:13" ht="24.75" thickBot="1">
      <c r="A26" s="276"/>
      <c r="B26" s="101" t="s">
        <v>53</v>
      </c>
      <c r="C26" s="276"/>
      <c r="D26" s="276"/>
      <c r="E26" s="102" t="s">
        <v>32</v>
      </c>
      <c r="F26" s="282"/>
      <c r="G26" s="103" t="s">
        <v>35</v>
      </c>
      <c r="H26" s="276"/>
      <c r="I26" s="276"/>
      <c r="J26" s="102" t="s">
        <v>85</v>
      </c>
      <c r="K26" s="102" t="s">
        <v>86</v>
      </c>
      <c r="L26" s="102" t="s">
        <v>87</v>
      </c>
      <c r="M26" s="102" t="s">
        <v>88</v>
      </c>
    </row>
    <row r="27" spans="1:13" ht="24.75" thickBot="1">
      <c r="A27" s="273" t="s">
        <v>63</v>
      </c>
      <c r="B27" s="104"/>
      <c r="C27" s="104" t="s">
        <v>12</v>
      </c>
      <c r="D27" s="270" t="s">
        <v>39</v>
      </c>
      <c r="E27" s="270" t="s">
        <v>89</v>
      </c>
      <c r="F27" s="273" t="s">
        <v>40</v>
      </c>
      <c r="G27" s="273" t="s">
        <v>41</v>
      </c>
      <c r="H27" s="273">
        <v>1</v>
      </c>
      <c r="I27" s="105" t="s">
        <v>42</v>
      </c>
      <c r="J27" s="106"/>
      <c r="K27" s="106"/>
      <c r="L27" s="106">
        <v>3.7</v>
      </c>
      <c r="M27" s="106"/>
    </row>
    <row r="28" spans="1:13" ht="13.5" thickBot="1">
      <c r="A28" s="280"/>
      <c r="B28" s="104"/>
      <c r="C28" s="104"/>
      <c r="D28" s="271"/>
      <c r="E28" s="271"/>
      <c r="F28" s="274"/>
      <c r="G28" s="274"/>
      <c r="H28" s="274"/>
      <c r="I28" s="105" t="s">
        <v>43</v>
      </c>
      <c r="J28" s="106"/>
      <c r="K28" s="106"/>
      <c r="L28" s="106">
        <v>1</v>
      </c>
      <c r="M28" s="106"/>
    </row>
    <row r="29" spans="1:13" ht="36.75" thickBot="1">
      <c r="A29" s="107" t="s">
        <v>224</v>
      </c>
      <c r="B29" s="104" t="s">
        <v>67</v>
      </c>
      <c r="C29" s="104" t="s">
        <v>225</v>
      </c>
      <c r="D29" s="271"/>
      <c r="E29" s="271"/>
      <c r="F29" s="273" t="s">
        <v>40</v>
      </c>
      <c r="G29" s="273" t="s">
        <v>90</v>
      </c>
      <c r="H29" s="273">
        <v>1</v>
      </c>
      <c r="I29" s="105" t="s">
        <v>42</v>
      </c>
      <c r="J29" s="106"/>
      <c r="K29" s="106"/>
      <c r="L29" s="106">
        <v>2.85</v>
      </c>
      <c r="M29" s="106"/>
    </row>
    <row r="30" spans="1:13" ht="13.5" thickBot="1">
      <c r="A30" s="107"/>
      <c r="B30" s="104"/>
      <c r="C30" s="104"/>
      <c r="D30" s="271"/>
      <c r="E30" s="271"/>
      <c r="F30" s="274"/>
      <c r="G30" s="274"/>
      <c r="H30" s="274"/>
      <c r="I30" s="105" t="s">
        <v>43</v>
      </c>
      <c r="J30" s="106"/>
      <c r="K30" s="106"/>
      <c r="L30" s="106">
        <v>0.85</v>
      </c>
      <c r="M30" s="106"/>
    </row>
    <row r="31" spans="1:13" ht="24.75" thickBot="1">
      <c r="A31" s="108"/>
      <c r="B31" s="109"/>
      <c r="C31" s="104" t="s">
        <v>226</v>
      </c>
      <c r="D31" s="271"/>
      <c r="E31" s="271"/>
      <c r="F31" s="273" t="s">
        <v>40</v>
      </c>
      <c r="G31" s="273" t="s">
        <v>44</v>
      </c>
      <c r="H31" s="273">
        <v>1</v>
      </c>
      <c r="I31" s="105" t="s">
        <v>42</v>
      </c>
      <c r="J31" s="106"/>
      <c r="K31" s="106"/>
      <c r="L31" s="106">
        <v>2.85</v>
      </c>
      <c r="M31" s="106"/>
    </row>
    <row r="32" spans="1:13" ht="13.5" thickBot="1">
      <c r="A32" s="108"/>
      <c r="B32" s="109"/>
      <c r="C32" s="109"/>
      <c r="D32" s="272"/>
      <c r="E32" s="272"/>
      <c r="F32" s="274"/>
      <c r="G32" s="274"/>
      <c r="H32" s="274"/>
      <c r="I32" s="105" t="s">
        <v>43</v>
      </c>
      <c r="J32" s="106"/>
      <c r="K32" s="106"/>
      <c r="L32" s="106">
        <v>0.89</v>
      </c>
      <c r="M32" s="106"/>
    </row>
    <row r="33" spans="1:13" ht="13.5" thickBot="1">
      <c r="A33" s="108"/>
      <c r="B33" s="109"/>
      <c r="C33" s="109"/>
      <c r="D33" s="270" t="s">
        <v>45</v>
      </c>
      <c r="E33" s="270" t="s">
        <v>91</v>
      </c>
      <c r="F33" s="273" t="s">
        <v>46</v>
      </c>
      <c r="G33" s="273" t="s">
        <v>47</v>
      </c>
      <c r="H33" s="273">
        <v>1</v>
      </c>
      <c r="I33" s="105" t="s">
        <v>42</v>
      </c>
      <c r="J33" s="105"/>
      <c r="K33" s="105"/>
      <c r="L33" s="105">
        <v>5.91</v>
      </c>
      <c r="M33" s="105"/>
    </row>
    <row r="34" spans="1:13" ht="13.5" thickBot="1">
      <c r="A34" s="108"/>
      <c r="B34" s="109"/>
      <c r="C34" s="109"/>
      <c r="D34" s="271"/>
      <c r="E34" s="271"/>
      <c r="F34" s="274"/>
      <c r="G34" s="274"/>
      <c r="H34" s="274"/>
      <c r="I34" s="105" t="s">
        <v>43</v>
      </c>
      <c r="J34" s="105"/>
      <c r="K34" s="105"/>
      <c r="L34" s="105">
        <v>2.13</v>
      </c>
      <c r="M34" s="105"/>
    </row>
    <row r="35" spans="1:13" ht="13.5" thickBot="1">
      <c r="A35" s="108"/>
      <c r="B35" s="109"/>
      <c r="C35" s="109"/>
      <c r="D35" s="271"/>
      <c r="E35" s="271"/>
      <c r="F35" s="273" t="s">
        <v>46</v>
      </c>
      <c r="G35" s="273" t="s">
        <v>92</v>
      </c>
      <c r="H35" s="273">
        <v>1</v>
      </c>
      <c r="I35" s="105" t="s">
        <v>42</v>
      </c>
      <c r="J35" s="105"/>
      <c r="K35" s="105"/>
      <c r="L35" s="105">
        <v>4.5999999999999996</v>
      </c>
      <c r="M35" s="105"/>
    </row>
    <row r="36" spans="1:13" ht="13.5" thickBot="1">
      <c r="A36" s="108"/>
      <c r="B36" s="109"/>
      <c r="C36" s="109"/>
      <c r="D36" s="271"/>
      <c r="E36" s="271"/>
      <c r="F36" s="274"/>
      <c r="G36" s="274"/>
      <c r="H36" s="274"/>
      <c r="I36" s="105" t="s">
        <v>43</v>
      </c>
      <c r="J36" s="105"/>
      <c r="K36" s="105"/>
      <c r="L36" s="105">
        <v>1.85</v>
      </c>
      <c r="M36" s="105"/>
    </row>
    <row r="37" spans="1:13" ht="13.5" thickBot="1">
      <c r="A37" s="108"/>
      <c r="B37" s="109"/>
      <c r="C37" s="109"/>
      <c r="D37" s="271"/>
      <c r="E37" s="271"/>
      <c r="F37" s="273" t="s">
        <v>46</v>
      </c>
      <c r="G37" s="273" t="s">
        <v>48</v>
      </c>
      <c r="H37" s="273">
        <v>1</v>
      </c>
      <c r="I37" s="105" t="s">
        <v>42</v>
      </c>
      <c r="J37" s="105"/>
      <c r="K37" s="105"/>
      <c r="L37" s="105">
        <v>4.46</v>
      </c>
      <c r="M37" s="105"/>
    </row>
    <row r="38" spans="1:13" ht="13.5" thickBot="1">
      <c r="A38" s="108"/>
      <c r="B38" s="109"/>
      <c r="C38" s="109"/>
      <c r="D38" s="271"/>
      <c r="E38" s="271"/>
      <c r="F38" s="274"/>
      <c r="G38" s="274"/>
      <c r="H38" s="274"/>
      <c r="I38" s="105" t="s">
        <v>43</v>
      </c>
      <c r="J38" s="105"/>
      <c r="K38" s="105"/>
      <c r="L38" s="105">
        <v>1.86</v>
      </c>
      <c r="M38" s="105"/>
    </row>
    <row r="39" spans="1:13" ht="13.5" thickBot="1">
      <c r="A39" s="108"/>
      <c r="B39" s="109"/>
      <c r="C39" s="109"/>
      <c r="D39" s="271"/>
      <c r="E39" s="271"/>
      <c r="F39" s="273" t="s">
        <v>49</v>
      </c>
      <c r="G39" s="273" t="s">
        <v>93</v>
      </c>
      <c r="H39" s="273">
        <v>1</v>
      </c>
      <c r="I39" s="105" t="s">
        <v>42</v>
      </c>
      <c r="J39" s="105"/>
      <c r="K39" s="105"/>
      <c r="L39" s="105"/>
      <c r="M39" s="105"/>
    </row>
    <row r="40" spans="1:13" ht="13.5" thickBot="1">
      <c r="A40" s="108"/>
      <c r="B40" s="109"/>
      <c r="C40" s="109"/>
      <c r="D40" s="271"/>
      <c r="E40" s="271"/>
      <c r="F40" s="274"/>
      <c r="G40" s="274"/>
      <c r="H40" s="274"/>
      <c r="I40" s="105" t="s">
        <v>43</v>
      </c>
      <c r="J40" s="105"/>
      <c r="K40" s="105"/>
      <c r="L40" s="105"/>
      <c r="M40" s="105"/>
    </row>
    <row r="41" spans="1:13" ht="13.5" thickBot="1">
      <c r="A41" s="108"/>
      <c r="B41" s="109"/>
      <c r="C41" s="109"/>
      <c r="D41" s="271"/>
      <c r="E41" s="271"/>
      <c r="F41" s="273" t="s">
        <v>49</v>
      </c>
      <c r="G41" s="273" t="s">
        <v>94</v>
      </c>
      <c r="H41" s="273">
        <v>1</v>
      </c>
      <c r="I41" s="105" t="s">
        <v>42</v>
      </c>
      <c r="J41" s="105"/>
      <c r="K41" s="105"/>
      <c r="L41" s="105"/>
      <c r="M41" s="105"/>
    </row>
    <row r="42" spans="1:13" ht="13.5" thickBot="1">
      <c r="A42" s="110"/>
      <c r="B42" s="111"/>
      <c r="C42" s="111"/>
      <c r="D42" s="272"/>
      <c r="E42" s="272"/>
      <c r="F42" s="274"/>
      <c r="G42" s="274"/>
      <c r="H42" s="274"/>
      <c r="I42" s="105" t="s">
        <v>43</v>
      </c>
      <c r="J42" s="105"/>
      <c r="K42" s="105"/>
      <c r="L42" s="105"/>
      <c r="M42" s="105"/>
    </row>
    <row r="43" spans="1:13" ht="13.5" thickBot="1">
      <c r="A43" s="112"/>
      <c r="B43" s="112"/>
      <c r="C43" s="112"/>
      <c r="D43" s="113"/>
      <c r="E43" s="113"/>
      <c r="F43" s="114"/>
      <c r="G43" s="114"/>
      <c r="H43" s="114"/>
      <c r="I43" s="114"/>
      <c r="J43" s="114"/>
      <c r="K43" s="114"/>
      <c r="L43" s="114"/>
      <c r="M43" s="114"/>
    </row>
    <row r="44" spans="1:13" ht="24.75" thickBot="1">
      <c r="A44" s="275" t="s">
        <v>28</v>
      </c>
      <c r="B44" s="98"/>
      <c r="C44" s="275" t="s">
        <v>29</v>
      </c>
      <c r="D44" s="275" t="s">
        <v>30</v>
      </c>
      <c r="E44" s="99" t="s">
        <v>31</v>
      </c>
      <c r="F44" s="281" t="s">
        <v>33</v>
      </c>
      <c r="G44" s="100" t="s">
        <v>34</v>
      </c>
      <c r="H44" s="275" t="s">
        <v>36</v>
      </c>
      <c r="I44" s="275" t="s">
        <v>37</v>
      </c>
      <c r="J44" s="277" t="s">
        <v>38</v>
      </c>
      <c r="K44" s="278"/>
      <c r="L44" s="278"/>
      <c r="M44" s="279"/>
    </row>
    <row r="45" spans="1:13" ht="24.75" thickBot="1">
      <c r="A45" s="276"/>
      <c r="B45" s="101" t="s">
        <v>53</v>
      </c>
      <c r="C45" s="276"/>
      <c r="D45" s="276"/>
      <c r="E45" s="102" t="s">
        <v>32</v>
      </c>
      <c r="F45" s="282"/>
      <c r="G45" s="103" t="s">
        <v>35</v>
      </c>
      <c r="H45" s="276"/>
      <c r="I45" s="276"/>
      <c r="J45" s="102" t="s">
        <v>85</v>
      </c>
      <c r="K45" s="102" t="s">
        <v>86</v>
      </c>
      <c r="L45" s="102" t="s">
        <v>87</v>
      </c>
      <c r="M45" s="102" t="s">
        <v>88</v>
      </c>
    </row>
    <row r="46" spans="1:13" ht="24.75" thickBot="1">
      <c r="A46" s="273" t="s">
        <v>63</v>
      </c>
      <c r="B46" s="104"/>
      <c r="C46" s="104" t="s">
        <v>13</v>
      </c>
      <c r="D46" s="270" t="s">
        <v>39</v>
      </c>
      <c r="E46" s="270" t="s">
        <v>89</v>
      </c>
      <c r="F46" s="273" t="s">
        <v>40</v>
      </c>
      <c r="G46" s="273" t="s">
        <v>41</v>
      </c>
      <c r="H46" s="273">
        <v>1</v>
      </c>
      <c r="I46" s="105" t="s">
        <v>42</v>
      </c>
      <c r="J46" s="106"/>
      <c r="K46" s="106"/>
      <c r="L46" s="106">
        <v>7.89</v>
      </c>
      <c r="M46" s="106"/>
    </row>
    <row r="47" spans="1:13" ht="13.5" thickBot="1">
      <c r="A47" s="280"/>
      <c r="B47" s="104"/>
      <c r="C47" s="104"/>
      <c r="D47" s="271"/>
      <c r="E47" s="271"/>
      <c r="F47" s="274"/>
      <c r="G47" s="274"/>
      <c r="H47" s="274"/>
      <c r="I47" s="105" t="s">
        <v>43</v>
      </c>
      <c r="J47" s="106"/>
      <c r="K47" s="106"/>
      <c r="L47" s="106">
        <v>2.75</v>
      </c>
      <c r="M47" s="106"/>
    </row>
    <row r="48" spans="1:13" ht="36.75" thickBot="1">
      <c r="A48" s="107" t="s">
        <v>224</v>
      </c>
      <c r="B48" s="104" t="s">
        <v>67</v>
      </c>
      <c r="C48" s="104" t="s">
        <v>227</v>
      </c>
      <c r="D48" s="271"/>
      <c r="E48" s="271"/>
      <c r="F48" s="273" t="s">
        <v>40</v>
      </c>
      <c r="G48" s="273" t="s">
        <v>90</v>
      </c>
      <c r="H48" s="273">
        <v>1</v>
      </c>
      <c r="I48" s="105" t="s">
        <v>42</v>
      </c>
      <c r="J48" s="106"/>
      <c r="K48" s="106"/>
      <c r="L48" s="106">
        <v>6.3</v>
      </c>
      <c r="M48" s="106"/>
    </row>
    <row r="49" spans="1:13" ht="13.5" thickBot="1">
      <c r="A49" s="107"/>
      <c r="B49" s="104"/>
      <c r="C49" s="104"/>
      <c r="D49" s="271"/>
      <c r="E49" s="271"/>
      <c r="F49" s="274"/>
      <c r="G49" s="274"/>
      <c r="H49" s="274"/>
      <c r="I49" s="105" t="s">
        <v>43</v>
      </c>
      <c r="J49" s="106"/>
      <c r="K49" s="106"/>
      <c r="L49" s="106">
        <v>2.2400000000000002</v>
      </c>
      <c r="M49" s="106"/>
    </row>
    <row r="50" spans="1:13" ht="24.75" thickBot="1">
      <c r="A50" s="108"/>
      <c r="B50" s="109"/>
      <c r="C50" s="104" t="s">
        <v>228</v>
      </c>
      <c r="D50" s="271"/>
      <c r="E50" s="271"/>
      <c r="F50" s="273" t="s">
        <v>40</v>
      </c>
      <c r="G50" s="273" t="s">
        <v>44</v>
      </c>
      <c r="H50" s="273">
        <v>1</v>
      </c>
      <c r="I50" s="105" t="s">
        <v>42</v>
      </c>
      <c r="J50" s="106"/>
      <c r="K50" s="106"/>
      <c r="L50" s="106">
        <v>6</v>
      </c>
      <c r="M50" s="106"/>
    </row>
    <row r="51" spans="1:13" ht="13.5" thickBot="1">
      <c r="A51" s="108"/>
      <c r="B51" s="109"/>
      <c r="C51" s="109"/>
      <c r="D51" s="272"/>
      <c r="E51" s="272"/>
      <c r="F51" s="274"/>
      <c r="G51" s="274"/>
      <c r="H51" s="274"/>
      <c r="I51" s="105" t="s">
        <v>43</v>
      </c>
      <c r="J51" s="106"/>
      <c r="K51" s="106"/>
      <c r="L51" s="106">
        <v>2.2999999999999998</v>
      </c>
      <c r="M51" s="106"/>
    </row>
    <row r="52" spans="1:13" ht="13.5" thickBot="1">
      <c r="A52" s="108"/>
      <c r="B52" s="109"/>
      <c r="C52" s="109"/>
      <c r="D52" s="270" t="s">
        <v>45</v>
      </c>
      <c r="E52" s="270" t="s">
        <v>91</v>
      </c>
      <c r="F52" s="273" t="s">
        <v>46</v>
      </c>
      <c r="G52" s="273" t="s">
        <v>47</v>
      </c>
      <c r="H52" s="273">
        <v>1</v>
      </c>
      <c r="I52" s="105" t="s">
        <v>42</v>
      </c>
      <c r="J52" s="105"/>
      <c r="K52" s="105"/>
      <c r="L52" s="105">
        <v>11.12</v>
      </c>
      <c r="M52" s="105"/>
    </row>
    <row r="53" spans="1:13" ht="13.5" thickBot="1">
      <c r="A53" s="108"/>
      <c r="B53" s="109"/>
      <c r="C53" s="109"/>
      <c r="D53" s="271"/>
      <c r="E53" s="271"/>
      <c r="F53" s="274"/>
      <c r="G53" s="274"/>
      <c r="H53" s="274"/>
      <c r="I53" s="105" t="s">
        <v>43</v>
      </c>
      <c r="J53" s="105"/>
      <c r="K53" s="105"/>
      <c r="L53" s="105">
        <v>7.81</v>
      </c>
      <c r="M53" s="105"/>
    </row>
    <row r="54" spans="1:13" ht="13.5" thickBot="1">
      <c r="A54" s="108"/>
      <c r="B54" s="109"/>
      <c r="C54" s="109"/>
      <c r="D54" s="271"/>
      <c r="E54" s="271"/>
      <c r="F54" s="273" t="s">
        <v>46</v>
      </c>
      <c r="G54" s="273" t="s">
        <v>92</v>
      </c>
      <c r="H54" s="273">
        <v>1</v>
      </c>
      <c r="I54" s="105" t="s">
        <v>42</v>
      </c>
      <c r="J54" s="105"/>
      <c r="K54" s="105"/>
      <c r="L54" s="105">
        <v>9.9499999999999993</v>
      </c>
      <c r="M54" s="105"/>
    </row>
    <row r="55" spans="1:13" ht="13.5" thickBot="1">
      <c r="A55" s="108"/>
      <c r="B55" s="109"/>
      <c r="C55" s="109"/>
      <c r="D55" s="271"/>
      <c r="E55" s="271"/>
      <c r="F55" s="274"/>
      <c r="G55" s="274"/>
      <c r="H55" s="274"/>
      <c r="I55" s="105" t="s">
        <v>43</v>
      </c>
      <c r="J55" s="105"/>
      <c r="K55" s="105"/>
      <c r="L55" s="105">
        <v>4.95</v>
      </c>
      <c r="M55" s="105"/>
    </row>
    <row r="56" spans="1:13" ht="13.5" thickBot="1">
      <c r="A56" s="108"/>
      <c r="B56" s="109"/>
      <c r="C56" s="109"/>
      <c r="D56" s="271"/>
      <c r="E56" s="271"/>
      <c r="F56" s="273" t="s">
        <v>46</v>
      </c>
      <c r="G56" s="273" t="s">
        <v>48</v>
      </c>
      <c r="H56" s="273">
        <v>1</v>
      </c>
      <c r="I56" s="105" t="s">
        <v>42</v>
      </c>
      <c r="J56" s="105"/>
      <c r="K56" s="105"/>
      <c r="L56" s="105">
        <v>9</v>
      </c>
      <c r="M56" s="105"/>
    </row>
    <row r="57" spans="1:13" ht="13.5" thickBot="1">
      <c r="A57" s="108"/>
      <c r="B57" s="109"/>
      <c r="C57" s="109"/>
      <c r="D57" s="271"/>
      <c r="E57" s="271"/>
      <c r="F57" s="274"/>
      <c r="G57" s="274"/>
      <c r="H57" s="274"/>
      <c r="I57" s="105" t="s">
        <v>43</v>
      </c>
      <c r="J57" s="105"/>
      <c r="K57" s="105"/>
      <c r="L57" s="105">
        <v>4.72</v>
      </c>
      <c r="M57" s="105"/>
    </row>
    <row r="58" spans="1:13" ht="13.5" thickBot="1">
      <c r="A58" s="108"/>
      <c r="B58" s="109"/>
      <c r="C58" s="109"/>
      <c r="D58" s="271"/>
      <c r="E58" s="271"/>
      <c r="F58" s="273" t="s">
        <v>49</v>
      </c>
      <c r="G58" s="273" t="s">
        <v>93</v>
      </c>
      <c r="H58" s="273">
        <v>1</v>
      </c>
      <c r="I58" s="105" t="s">
        <v>42</v>
      </c>
      <c r="J58" s="105"/>
      <c r="K58" s="105"/>
      <c r="L58" s="105"/>
      <c r="M58" s="105"/>
    </row>
    <row r="59" spans="1:13" ht="13.5" thickBot="1">
      <c r="A59" s="108"/>
      <c r="B59" s="109"/>
      <c r="C59" s="109"/>
      <c r="D59" s="271"/>
      <c r="E59" s="271"/>
      <c r="F59" s="274"/>
      <c r="G59" s="274"/>
      <c r="H59" s="274"/>
      <c r="I59" s="105" t="s">
        <v>43</v>
      </c>
      <c r="J59" s="105"/>
      <c r="K59" s="105"/>
      <c r="L59" s="105"/>
      <c r="M59" s="105"/>
    </row>
    <row r="60" spans="1:13" ht="13.5" thickBot="1">
      <c r="A60" s="108"/>
      <c r="B60" s="109"/>
      <c r="C60" s="109"/>
      <c r="D60" s="271"/>
      <c r="E60" s="271"/>
      <c r="F60" s="273" t="s">
        <v>49</v>
      </c>
      <c r="G60" s="273" t="s">
        <v>94</v>
      </c>
      <c r="H60" s="273">
        <v>1</v>
      </c>
      <c r="I60" s="105" t="s">
        <v>42</v>
      </c>
      <c r="J60" s="105"/>
      <c r="K60" s="105"/>
      <c r="L60" s="105"/>
      <c r="M60" s="105"/>
    </row>
    <row r="61" spans="1:13" ht="13.5" thickBot="1">
      <c r="A61" s="110"/>
      <c r="B61" s="111"/>
      <c r="C61" s="111"/>
      <c r="D61" s="272"/>
      <c r="E61" s="272"/>
      <c r="F61" s="274"/>
      <c r="G61" s="274"/>
      <c r="H61" s="274"/>
      <c r="I61" s="105" t="s">
        <v>43</v>
      </c>
      <c r="J61" s="105"/>
      <c r="K61" s="105"/>
      <c r="L61" s="105"/>
      <c r="M61" s="105"/>
    </row>
    <row r="62" spans="1:13">
      <c r="A62" s="112"/>
      <c r="B62" s="112"/>
      <c r="C62" s="112"/>
      <c r="D62" s="113"/>
      <c r="E62" s="113"/>
      <c r="F62" s="114"/>
      <c r="G62" s="114"/>
      <c r="H62" s="114"/>
      <c r="I62" s="114"/>
      <c r="J62" s="114"/>
      <c r="K62" s="114"/>
      <c r="L62" s="114"/>
      <c r="M62" s="114"/>
    </row>
    <row r="63" spans="1:13">
      <c r="A63" s="112"/>
      <c r="B63" s="112"/>
      <c r="C63" s="112"/>
      <c r="D63" s="113"/>
      <c r="E63" s="113"/>
      <c r="F63" s="114"/>
      <c r="G63" s="114"/>
      <c r="H63" s="114"/>
      <c r="I63" s="114"/>
      <c r="J63" s="114"/>
      <c r="K63" s="114"/>
      <c r="L63" s="114"/>
      <c r="M63" s="114"/>
    </row>
    <row r="64" spans="1:13">
      <c r="A64" s="112"/>
      <c r="B64" s="112"/>
      <c r="C64" s="112"/>
      <c r="D64" s="113"/>
      <c r="E64" s="113"/>
      <c r="F64" s="114"/>
      <c r="G64" s="114"/>
      <c r="H64" s="114"/>
      <c r="I64" s="114"/>
      <c r="J64" s="114"/>
      <c r="K64" s="114"/>
      <c r="L64" s="114"/>
      <c r="M64" s="114"/>
    </row>
    <row r="65" spans="1:13">
      <c r="A65" s="112"/>
      <c r="B65" s="112"/>
      <c r="C65" s="112"/>
      <c r="D65" s="113"/>
      <c r="E65" s="113"/>
      <c r="F65" s="114"/>
      <c r="G65" s="114"/>
      <c r="H65" s="114"/>
      <c r="I65" s="114"/>
      <c r="J65" s="114"/>
      <c r="K65" s="114"/>
      <c r="L65" s="114"/>
      <c r="M65" s="114"/>
    </row>
    <row r="66" spans="1:13">
      <c r="A66" s="1"/>
      <c r="B66" s="1"/>
    </row>
    <row r="67" spans="1:13">
      <c r="A67" s="23" t="s">
        <v>50</v>
      </c>
      <c r="B67" s="23"/>
    </row>
    <row r="68" spans="1:13">
      <c r="A68" s="12"/>
      <c r="B68" s="12"/>
    </row>
    <row r="69" spans="1:13" ht="15.75">
      <c r="A69" s="43" t="s">
        <v>95</v>
      </c>
      <c r="B69" s="43"/>
      <c r="C69" s="43"/>
      <c r="D69" s="43"/>
      <c r="E69" s="43"/>
      <c r="F69" s="43"/>
      <c r="G69" s="43"/>
      <c r="H69" s="43"/>
      <c r="I69" s="43"/>
    </row>
    <row r="70" spans="1:13" ht="15.75">
      <c r="A70" s="43" t="s">
        <v>96</v>
      </c>
      <c r="B70" s="43"/>
      <c r="C70" s="43"/>
      <c r="D70" s="43"/>
      <c r="E70" s="43"/>
      <c r="F70" s="43"/>
      <c r="G70" s="43"/>
      <c r="H70" s="43"/>
      <c r="I70" s="43"/>
    </row>
    <row r="71" spans="1:13" ht="15.75">
      <c r="A71" s="43" t="s">
        <v>97</v>
      </c>
      <c r="B71" s="43"/>
      <c r="C71" s="43"/>
      <c r="D71" s="43"/>
      <c r="E71" s="42"/>
      <c r="F71" s="42"/>
      <c r="G71" s="42"/>
      <c r="H71" s="42"/>
    </row>
  </sheetData>
  <mergeCells count="108">
    <mergeCell ref="J6:M6"/>
    <mergeCell ref="A8:A9"/>
    <mergeCell ref="D8:D13"/>
    <mergeCell ref="E8:E13"/>
    <mergeCell ref="F8:F9"/>
    <mergeCell ref="G8:G9"/>
    <mergeCell ref="H8:H9"/>
    <mergeCell ref="F10:F11"/>
    <mergeCell ref="G10:G11"/>
    <mergeCell ref="H10:H11"/>
    <mergeCell ref="A6:A7"/>
    <mergeCell ref="C6:C7"/>
    <mergeCell ref="D6:D7"/>
    <mergeCell ref="F6:F7"/>
    <mergeCell ref="H6:H7"/>
    <mergeCell ref="I6:I7"/>
    <mergeCell ref="F12:F13"/>
    <mergeCell ref="G12:G13"/>
    <mergeCell ref="H12:H13"/>
    <mergeCell ref="H16:H17"/>
    <mergeCell ref="F18:F19"/>
    <mergeCell ref="G18:G19"/>
    <mergeCell ref="H18:H19"/>
    <mergeCell ref="F20:F21"/>
    <mergeCell ref="G20:G21"/>
    <mergeCell ref="H20:H21"/>
    <mergeCell ref="D14:D23"/>
    <mergeCell ref="E14:E23"/>
    <mergeCell ref="F14:F15"/>
    <mergeCell ref="G14:G15"/>
    <mergeCell ref="H14:H15"/>
    <mergeCell ref="F16:F17"/>
    <mergeCell ref="G16:G17"/>
    <mergeCell ref="F22:F23"/>
    <mergeCell ref="G22:G23"/>
    <mergeCell ref="H22:H23"/>
    <mergeCell ref="I25:I26"/>
    <mergeCell ref="J25:M25"/>
    <mergeCell ref="A27:A28"/>
    <mergeCell ref="D27:D32"/>
    <mergeCell ref="E27:E32"/>
    <mergeCell ref="F27:F28"/>
    <mergeCell ref="G27:G28"/>
    <mergeCell ref="H27:H28"/>
    <mergeCell ref="F29:F30"/>
    <mergeCell ref="G29:G30"/>
    <mergeCell ref="H29:H30"/>
    <mergeCell ref="F31:F32"/>
    <mergeCell ref="G31:G32"/>
    <mergeCell ref="H31:H32"/>
    <mergeCell ref="A25:A26"/>
    <mergeCell ref="C25:C26"/>
    <mergeCell ref="D25:D26"/>
    <mergeCell ref="F25:F26"/>
    <mergeCell ref="H25:H26"/>
    <mergeCell ref="G35:G36"/>
    <mergeCell ref="H35:H36"/>
    <mergeCell ref="F37:F38"/>
    <mergeCell ref="G37:G38"/>
    <mergeCell ref="H37:H38"/>
    <mergeCell ref="F39:F40"/>
    <mergeCell ref="G39:G40"/>
    <mergeCell ref="H39:H40"/>
    <mergeCell ref="D33:D42"/>
    <mergeCell ref="E33:E42"/>
    <mergeCell ref="F33:F34"/>
    <mergeCell ref="G33:G34"/>
    <mergeCell ref="H33:H34"/>
    <mergeCell ref="F35:F36"/>
    <mergeCell ref="F41:F42"/>
    <mergeCell ref="G41:G42"/>
    <mergeCell ref="H41:H42"/>
    <mergeCell ref="I44:I45"/>
    <mergeCell ref="J44:M44"/>
    <mergeCell ref="A46:A47"/>
    <mergeCell ref="D46:D51"/>
    <mergeCell ref="E46:E51"/>
    <mergeCell ref="F46:F47"/>
    <mergeCell ref="G46:G47"/>
    <mergeCell ref="H46:H47"/>
    <mergeCell ref="F48:F49"/>
    <mergeCell ref="G48:G49"/>
    <mergeCell ref="H48:H49"/>
    <mergeCell ref="F50:F51"/>
    <mergeCell ref="G50:G51"/>
    <mergeCell ref="H50:H51"/>
    <mergeCell ref="A44:A45"/>
    <mergeCell ref="C44:C45"/>
    <mergeCell ref="D44:D45"/>
    <mergeCell ref="F44:F45"/>
    <mergeCell ref="H44:H45"/>
    <mergeCell ref="D52:D61"/>
    <mergeCell ref="E52:E61"/>
    <mergeCell ref="F52:F53"/>
    <mergeCell ref="G52:G53"/>
    <mergeCell ref="H52:H53"/>
    <mergeCell ref="F54:F55"/>
    <mergeCell ref="F60:F61"/>
    <mergeCell ref="G60:G61"/>
    <mergeCell ref="H60:H61"/>
    <mergeCell ref="G54:G55"/>
    <mergeCell ref="H54:H55"/>
    <mergeCell ref="F56:F57"/>
    <mergeCell ref="G56:G57"/>
    <mergeCell ref="H56:H57"/>
    <mergeCell ref="F58:F59"/>
    <mergeCell ref="G58:G59"/>
    <mergeCell ref="H58:H59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3:L29"/>
  <sheetViews>
    <sheetView workbookViewId="0">
      <selection activeCell="J7" sqref="J7:J8"/>
    </sheetView>
  </sheetViews>
  <sheetFormatPr defaultRowHeight="12.75"/>
  <sheetData>
    <row r="3" spans="1:12">
      <c r="A3" s="8" t="s">
        <v>252</v>
      </c>
    </row>
    <row r="4" spans="1:12" ht="13.5" thickBot="1"/>
    <row r="5" spans="1:12" ht="13.5" thickBot="1">
      <c r="A5" s="283" t="s">
        <v>229</v>
      </c>
      <c r="B5" s="116" t="s">
        <v>230</v>
      </c>
      <c r="C5" s="283" t="s">
        <v>29</v>
      </c>
      <c r="D5" s="283" t="s">
        <v>30</v>
      </c>
      <c r="E5" s="283" t="s">
        <v>232</v>
      </c>
      <c r="F5" s="283" t="s">
        <v>233</v>
      </c>
      <c r="G5" s="283" t="s">
        <v>34</v>
      </c>
      <c r="H5" s="283" t="s">
        <v>36</v>
      </c>
      <c r="I5" s="283" t="s">
        <v>37</v>
      </c>
      <c r="J5" s="285" t="s">
        <v>234</v>
      </c>
      <c r="K5" s="286"/>
      <c r="L5" s="287"/>
    </row>
    <row r="6" spans="1:12" ht="23.25" thickBot="1">
      <c r="A6" s="284"/>
      <c r="B6" s="117" t="s">
        <v>231</v>
      </c>
      <c r="C6" s="284"/>
      <c r="D6" s="284"/>
      <c r="E6" s="284"/>
      <c r="F6" s="284"/>
      <c r="G6" s="284"/>
      <c r="H6" s="284"/>
      <c r="I6" s="284"/>
      <c r="J6" s="117" t="s">
        <v>235</v>
      </c>
      <c r="K6" s="117" t="s">
        <v>236</v>
      </c>
      <c r="L6" s="117" t="s">
        <v>87</v>
      </c>
    </row>
    <row r="7" spans="1:12">
      <c r="A7" s="118" t="s">
        <v>237</v>
      </c>
      <c r="B7" s="288" t="s">
        <v>241</v>
      </c>
      <c r="C7" s="120" t="s">
        <v>12</v>
      </c>
      <c r="D7" s="288" t="s">
        <v>39</v>
      </c>
      <c r="E7" s="288" t="s">
        <v>244</v>
      </c>
      <c r="F7" s="288" t="s">
        <v>40</v>
      </c>
      <c r="G7" s="288" t="s">
        <v>41</v>
      </c>
      <c r="H7" s="288">
        <v>1</v>
      </c>
      <c r="I7" s="288">
        <v>8</v>
      </c>
      <c r="J7" s="288">
        <v>1.7</v>
      </c>
      <c r="K7" s="288">
        <v>2.4</v>
      </c>
      <c r="L7" s="288">
        <v>1.9</v>
      </c>
    </row>
    <row r="8" spans="1:12" ht="23.25" thickBot="1">
      <c r="A8" s="118" t="s">
        <v>238</v>
      </c>
      <c r="B8" s="289"/>
      <c r="C8" s="120" t="s">
        <v>242</v>
      </c>
      <c r="D8" s="289"/>
      <c r="E8" s="289"/>
      <c r="F8" s="290"/>
      <c r="G8" s="290"/>
      <c r="H8" s="290"/>
      <c r="I8" s="290"/>
      <c r="J8" s="290"/>
      <c r="K8" s="290"/>
      <c r="L8" s="290"/>
    </row>
    <row r="9" spans="1:12" ht="23.25" thickBot="1">
      <c r="A9" s="118"/>
      <c r="B9" s="289"/>
      <c r="C9" s="120" t="s">
        <v>243</v>
      </c>
      <c r="D9" s="289"/>
      <c r="E9" s="289"/>
      <c r="F9" s="121" t="s">
        <v>40</v>
      </c>
      <c r="G9" s="121" t="s">
        <v>90</v>
      </c>
      <c r="H9" s="121">
        <v>1</v>
      </c>
      <c r="I9" s="121">
        <v>8</v>
      </c>
      <c r="J9" s="121">
        <v>1.7</v>
      </c>
      <c r="K9" s="121">
        <v>1.4</v>
      </c>
      <c r="L9" s="121">
        <v>1.3</v>
      </c>
    </row>
    <row r="10" spans="1:12" ht="23.25" thickBot="1">
      <c r="A10" s="118" t="s">
        <v>239</v>
      </c>
      <c r="B10" s="289"/>
      <c r="C10" s="6"/>
      <c r="D10" s="290"/>
      <c r="E10" s="290"/>
      <c r="F10" s="121" t="s">
        <v>40</v>
      </c>
      <c r="G10" s="121" t="s">
        <v>44</v>
      </c>
      <c r="H10" s="121">
        <v>1</v>
      </c>
      <c r="I10" s="121">
        <v>8</v>
      </c>
      <c r="J10" s="121">
        <v>1.7</v>
      </c>
      <c r="K10" s="121">
        <v>1.3</v>
      </c>
      <c r="L10" s="121">
        <v>1.2</v>
      </c>
    </row>
    <row r="11" spans="1:12" ht="13.5" thickBot="1">
      <c r="A11" s="118" t="s">
        <v>240</v>
      </c>
      <c r="B11" s="289"/>
      <c r="C11" s="6"/>
      <c r="D11" s="288" t="s">
        <v>45</v>
      </c>
      <c r="E11" s="288" t="s">
        <v>245</v>
      </c>
      <c r="F11" s="121" t="s">
        <v>40</v>
      </c>
      <c r="G11" s="121" t="s">
        <v>47</v>
      </c>
      <c r="H11" s="121">
        <v>1</v>
      </c>
      <c r="I11" s="121">
        <v>8</v>
      </c>
      <c r="J11" s="121">
        <v>2.4</v>
      </c>
      <c r="K11" s="121">
        <v>3.6</v>
      </c>
      <c r="L11" s="121">
        <v>4.5999999999999996</v>
      </c>
    </row>
    <row r="12" spans="1:12" ht="13.5" thickBot="1">
      <c r="A12" s="118"/>
      <c r="B12" s="289"/>
      <c r="C12" s="6"/>
      <c r="D12" s="289"/>
      <c r="E12" s="289"/>
      <c r="F12" s="121" t="s">
        <v>40</v>
      </c>
      <c r="G12" s="121" t="s">
        <v>246</v>
      </c>
      <c r="H12" s="121">
        <v>1</v>
      </c>
      <c r="I12" s="121">
        <v>8</v>
      </c>
      <c r="J12" s="121">
        <v>2.4</v>
      </c>
      <c r="K12" s="121">
        <v>2.7</v>
      </c>
      <c r="L12" s="121">
        <v>2.9</v>
      </c>
    </row>
    <row r="13" spans="1:12" ht="13.5" thickBot="1">
      <c r="A13" s="119"/>
      <c r="B13" s="290"/>
      <c r="C13" s="20"/>
      <c r="D13" s="290"/>
      <c r="E13" s="290"/>
      <c r="F13" s="121" t="s">
        <v>40</v>
      </c>
      <c r="G13" s="121" t="s">
        <v>247</v>
      </c>
      <c r="H13" s="121">
        <v>1</v>
      </c>
      <c r="I13" s="121">
        <v>8</v>
      </c>
      <c r="J13" s="121">
        <v>2.4</v>
      </c>
      <c r="K13" s="121">
        <v>2.6</v>
      </c>
      <c r="L13" s="121">
        <v>2.6</v>
      </c>
    </row>
    <row r="14" spans="1:12" ht="13.5" thickBot="1">
      <c r="A14" s="283" t="s">
        <v>229</v>
      </c>
      <c r="B14" s="122" t="s">
        <v>230</v>
      </c>
      <c r="C14" s="283" t="s">
        <v>29</v>
      </c>
      <c r="D14" s="283" t="s">
        <v>30</v>
      </c>
      <c r="E14" s="283" t="s">
        <v>232</v>
      </c>
      <c r="F14" s="283" t="s">
        <v>233</v>
      </c>
      <c r="G14" s="283" t="s">
        <v>34</v>
      </c>
      <c r="H14" s="283" t="s">
        <v>36</v>
      </c>
      <c r="I14" s="283" t="s">
        <v>37</v>
      </c>
      <c r="J14" s="285" t="s">
        <v>234</v>
      </c>
      <c r="K14" s="286"/>
      <c r="L14" s="287"/>
    </row>
    <row r="15" spans="1:12" ht="23.25" thickBot="1">
      <c r="A15" s="284"/>
      <c r="B15" s="117" t="s">
        <v>231</v>
      </c>
      <c r="C15" s="284"/>
      <c r="D15" s="284"/>
      <c r="E15" s="284"/>
      <c r="F15" s="284"/>
      <c r="G15" s="284"/>
      <c r="H15" s="284"/>
      <c r="I15" s="284"/>
      <c r="J15" s="117" t="s">
        <v>235</v>
      </c>
      <c r="K15" s="117" t="s">
        <v>236</v>
      </c>
      <c r="L15" s="117" t="s">
        <v>87</v>
      </c>
    </row>
    <row r="16" spans="1:12">
      <c r="A16" s="118" t="s">
        <v>237</v>
      </c>
      <c r="B16" s="288" t="s">
        <v>241</v>
      </c>
      <c r="C16" s="120" t="s">
        <v>12</v>
      </c>
      <c r="D16" s="288" t="s">
        <v>39</v>
      </c>
      <c r="E16" s="288" t="s">
        <v>244</v>
      </c>
      <c r="F16" s="288" t="s">
        <v>40</v>
      </c>
      <c r="G16" s="288" t="s">
        <v>41</v>
      </c>
      <c r="H16" s="288">
        <v>1</v>
      </c>
      <c r="I16" s="288">
        <v>14</v>
      </c>
      <c r="J16" s="288">
        <v>1.4</v>
      </c>
      <c r="K16" s="288">
        <v>1.3</v>
      </c>
      <c r="L16" s="288">
        <v>1.6</v>
      </c>
    </row>
    <row r="17" spans="1:12" ht="23.25" thickBot="1">
      <c r="A17" s="118" t="s">
        <v>238</v>
      </c>
      <c r="B17" s="289"/>
      <c r="C17" s="120" t="s">
        <v>249</v>
      </c>
      <c r="D17" s="289"/>
      <c r="E17" s="289"/>
      <c r="F17" s="290"/>
      <c r="G17" s="290"/>
      <c r="H17" s="290"/>
      <c r="I17" s="290"/>
      <c r="J17" s="290"/>
      <c r="K17" s="290"/>
      <c r="L17" s="290"/>
    </row>
    <row r="18" spans="1:12" ht="23.25" thickBot="1">
      <c r="A18" s="118"/>
      <c r="B18" s="289"/>
      <c r="C18" s="120" t="s">
        <v>250</v>
      </c>
      <c r="D18" s="289"/>
      <c r="E18" s="289"/>
      <c r="F18" s="121" t="s">
        <v>40</v>
      </c>
      <c r="G18" s="121" t="s">
        <v>90</v>
      </c>
      <c r="H18" s="121">
        <v>1</v>
      </c>
      <c r="I18" s="121">
        <v>14</v>
      </c>
      <c r="J18" s="121">
        <v>1.4</v>
      </c>
      <c r="K18" s="121">
        <v>0.8</v>
      </c>
      <c r="L18" s="121">
        <v>0.9</v>
      </c>
    </row>
    <row r="19" spans="1:12" ht="23.25" thickBot="1">
      <c r="A19" s="118" t="s">
        <v>248</v>
      </c>
      <c r="B19" s="289"/>
      <c r="C19" s="6"/>
      <c r="D19" s="290"/>
      <c r="E19" s="290"/>
      <c r="F19" s="121" t="s">
        <v>40</v>
      </c>
      <c r="G19" s="121" t="s">
        <v>44</v>
      </c>
      <c r="H19" s="121">
        <v>1</v>
      </c>
      <c r="I19" s="121">
        <v>14</v>
      </c>
      <c r="J19" s="121">
        <v>1.4</v>
      </c>
      <c r="K19" s="121">
        <v>0.8</v>
      </c>
      <c r="L19" s="121" t="s">
        <v>251</v>
      </c>
    </row>
    <row r="20" spans="1:12" ht="13.5" thickBot="1">
      <c r="A20" s="118" t="s">
        <v>240</v>
      </c>
      <c r="B20" s="289"/>
      <c r="C20" s="6"/>
      <c r="D20" s="288" t="s">
        <v>45</v>
      </c>
      <c r="E20" s="288" t="s">
        <v>245</v>
      </c>
      <c r="F20" s="121" t="s">
        <v>40</v>
      </c>
      <c r="G20" s="121" t="s">
        <v>47</v>
      </c>
      <c r="H20" s="121">
        <v>1</v>
      </c>
      <c r="I20" s="121">
        <v>14</v>
      </c>
      <c r="J20" s="121">
        <v>1.9</v>
      </c>
      <c r="K20" s="121">
        <v>2.5</v>
      </c>
      <c r="L20" s="121">
        <v>3</v>
      </c>
    </row>
    <row r="21" spans="1:12" ht="13.5" thickBot="1">
      <c r="A21" s="118"/>
      <c r="B21" s="289"/>
      <c r="C21" s="6"/>
      <c r="D21" s="289"/>
      <c r="E21" s="289"/>
      <c r="F21" s="121" t="s">
        <v>40</v>
      </c>
      <c r="G21" s="121" t="s">
        <v>246</v>
      </c>
      <c r="H21" s="121">
        <v>1</v>
      </c>
      <c r="I21" s="121">
        <v>14</v>
      </c>
      <c r="J21" s="121">
        <v>1.9</v>
      </c>
      <c r="K21" s="121">
        <v>2</v>
      </c>
      <c r="L21" s="121">
        <v>2</v>
      </c>
    </row>
    <row r="22" spans="1:12" ht="13.5" thickBot="1">
      <c r="A22" s="119"/>
      <c r="B22" s="290"/>
      <c r="C22" s="20"/>
      <c r="D22" s="290"/>
      <c r="E22" s="290"/>
      <c r="F22" s="121" t="s">
        <v>40</v>
      </c>
      <c r="G22" s="121" t="s">
        <v>247</v>
      </c>
      <c r="H22" s="121">
        <v>1</v>
      </c>
      <c r="I22" s="121">
        <v>14</v>
      </c>
      <c r="J22" s="121">
        <v>1.9</v>
      </c>
      <c r="K22" s="121">
        <v>2</v>
      </c>
      <c r="L22" s="121" t="s">
        <v>251</v>
      </c>
    </row>
    <row r="25" spans="1:12">
      <c r="A25" s="23" t="s">
        <v>50</v>
      </c>
      <c r="B25" s="23"/>
    </row>
    <row r="26" spans="1:12">
      <c r="A26" s="12"/>
      <c r="B26" s="12"/>
    </row>
    <row r="27" spans="1:12" ht="15.75">
      <c r="A27" s="43" t="s">
        <v>95</v>
      </c>
      <c r="B27" s="43"/>
      <c r="C27" s="43"/>
      <c r="D27" s="43"/>
      <c r="E27" s="43"/>
      <c r="F27" s="43"/>
      <c r="G27" s="43"/>
      <c r="H27" s="43"/>
      <c r="I27" s="43"/>
    </row>
    <row r="28" spans="1:12" ht="15.75">
      <c r="A28" s="43" t="s">
        <v>96</v>
      </c>
      <c r="B28" s="43"/>
      <c r="C28" s="43"/>
      <c r="D28" s="43"/>
      <c r="E28" s="43"/>
      <c r="F28" s="43"/>
      <c r="G28" s="43"/>
      <c r="H28" s="43"/>
      <c r="I28" s="43"/>
    </row>
    <row r="29" spans="1:12" ht="15.75">
      <c r="A29" s="43" t="s">
        <v>97</v>
      </c>
      <c r="B29" s="43"/>
      <c r="C29" s="43"/>
      <c r="D29" s="43"/>
      <c r="E29" s="42"/>
      <c r="F29" s="42"/>
      <c r="G29" s="42"/>
      <c r="H29" s="42"/>
    </row>
  </sheetData>
  <mergeCells count="42">
    <mergeCell ref="A5:A6"/>
    <mergeCell ref="C5:C6"/>
    <mergeCell ref="D5:D6"/>
    <mergeCell ref="E5:E6"/>
    <mergeCell ref="F5:F6"/>
    <mergeCell ref="H5:H6"/>
    <mergeCell ref="I5:I6"/>
    <mergeCell ref="J5:L5"/>
    <mergeCell ref="B7:B13"/>
    <mergeCell ref="D7:D10"/>
    <mergeCell ref="E7:E10"/>
    <mergeCell ref="F7:F8"/>
    <mergeCell ref="G7:G8"/>
    <mergeCell ref="H7:H8"/>
    <mergeCell ref="I7:I8"/>
    <mergeCell ref="G5:G6"/>
    <mergeCell ref="J7:J8"/>
    <mergeCell ref="K7:K8"/>
    <mergeCell ref="L7:L8"/>
    <mergeCell ref="D11:D13"/>
    <mergeCell ref="E11:E13"/>
    <mergeCell ref="A14:A15"/>
    <mergeCell ref="C14:C15"/>
    <mergeCell ref="D14:D15"/>
    <mergeCell ref="E14:E15"/>
    <mergeCell ref="F14:F15"/>
    <mergeCell ref="G14:G15"/>
    <mergeCell ref="H14:H15"/>
    <mergeCell ref="I14:I15"/>
    <mergeCell ref="J14:L14"/>
    <mergeCell ref="B16:B22"/>
    <mergeCell ref="D16:D19"/>
    <mergeCell ref="E16:E19"/>
    <mergeCell ref="F16:F17"/>
    <mergeCell ref="G16:G17"/>
    <mergeCell ref="H16:H17"/>
    <mergeCell ref="I16:I17"/>
    <mergeCell ref="J16:J17"/>
    <mergeCell ref="K16:K17"/>
    <mergeCell ref="L16:L17"/>
    <mergeCell ref="D20:D22"/>
    <mergeCell ref="E20:E22"/>
  </mergeCells>
  <pageMargins left="0.7" right="0.7" top="0.75" bottom="0.75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2:O130"/>
  <sheetViews>
    <sheetView topLeftCell="A89" workbookViewId="0">
      <selection activeCell="G89" sqref="G89:G90"/>
    </sheetView>
  </sheetViews>
  <sheetFormatPr defaultRowHeight="12.75"/>
  <sheetData>
    <row r="2" spans="1:13" ht="15" thickBot="1">
      <c r="A2" s="55" t="s">
        <v>253</v>
      </c>
      <c r="B2" s="55"/>
    </row>
    <row r="3" spans="1:13" ht="13.5" thickBot="1">
      <c r="A3" s="292" t="s">
        <v>28</v>
      </c>
      <c r="B3" s="292" t="s">
        <v>53</v>
      </c>
      <c r="C3" s="292" t="s">
        <v>29</v>
      </c>
      <c r="D3" s="292" t="s">
        <v>30</v>
      </c>
      <c r="E3" s="292" t="s">
        <v>254</v>
      </c>
      <c r="F3" s="292" t="s">
        <v>33</v>
      </c>
      <c r="G3" s="292" t="s">
        <v>255</v>
      </c>
      <c r="H3" s="292" t="s">
        <v>36</v>
      </c>
      <c r="I3" s="292" t="s">
        <v>37</v>
      </c>
      <c r="J3" s="292" t="s">
        <v>38</v>
      </c>
      <c r="K3" s="292"/>
      <c r="L3" s="292"/>
      <c r="M3" s="292"/>
    </row>
    <row r="4" spans="1:13" ht="24.75" thickBot="1">
      <c r="A4" s="292"/>
      <c r="B4" s="292"/>
      <c r="C4" s="292"/>
      <c r="D4" s="292"/>
      <c r="E4" s="292"/>
      <c r="F4" s="292"/>
      <c r="G4" s="292"/>
      <c r="H4" s="292"/>
      <c r="I4" s="292"/>
      <c r="J4" s="123" t="s">
        <v>85</v>
      </c>
      <c r="K4" s="123" t="s">
        <v>86</v>
      </c>
      <c r="L4" s="123" t="s">
        <v>87</v>
      </c>
      <c r="M4" s="123" t="s">
        <v>88</v>
      </c>
    </row>
    <row r="5" spans="1:13" ht="13.5" thickBot="1">
      <c r="A5" s="291" t="s">
        <v>256</v>
      </c>
      <c r="B5" s="291" t="s">
        <v>257</v>
      </c>
      <c r="C5" s="291" t="s">
        <v>258</v>
      </c>
      <c r="D5" s="291" t="s">
        <v>259</v>
      </c>
      <c r="E5" s="291" t="s">
        <v>89</v>
      </c>
      <c r="F5" s="291" t="s">
        <v>40</v>
      </c>
      <c r="G5" s="291" t="s">
        <v>41</v>
      </c>
      <c r="H5" s="291">
        <v>1</v>
      </c>
      <c r="I5" s="70" t="s">
        <v>42</v>
      </c>
      <c r="J5" s="124">
        <v>1.2</v>
      </c>
      <c r="K5" s="124">
        <v>3.4</v>
      </c>
      <c r="L5" s="124">
        <v>3.7</v>
      </c>
      <c r="M5" s="124">
        <v>5.8</v>
      </c>
    </row>
    <row r="6" spans="1:13" ht="13.5" thickBot="1">
      <c r="A6" s="291"/>
      <c r="B6" s="291"/>
      <c r="C6" s="291"/>
      <c r="D6" s="291"/>
      <c r="E6" s="291"/>
      <c r="F6" s="291"/>
      <c r="G6" s="291"/>
      <c r="H6" s="291"/>
      <c r="I6" s="70" t="s">
        <v>43</v>
      </c>
      <c r="J6" s="124">
        <v>0.9</v>
      </c>
      <c r="K6" s="124">
        <v>1.7</v>
      </c>
      <c r="L6" s="124">
        <v>2.4</v>
      </c>
      <c r="M6" s="124">
        <v>4.9000000000000004</v>
      </c>
    </row>
    <row r="7" spans="1:13" ht="13.5" thickBot="1">
      <c r="A7" s="291"/>
      <c r="B7" s="291"/>
      <c r="C7" s="291"/>
      <c r="D7" s="291"/>
      <c r="E7" s="291"/>
      <c r="F7" s="291" t="s">
        <v>40</v>
      </c>
      <c r="G7" s="291" t="s">
        <v>90</v>
      </c>
      <c r="H7" s="291">
        <v>1</v>
      </c>
      <c r="I7" s="70" t="s">
        <v>42</v>
      </c>
      <c r="J7" s="124">
        <v>1.2</v>
      </c>
      <c r="K7" s="124">
        <v>1.8</v>
      </c>
      <c r="L7" s="124">
        <v>1.7</v>
      </c>
      <c r="M7" s="124">
        <v>2</v>
      </c>
    </row>
    <row r="8" spans="1:13" ht="13.5" thickBot="1">
      <c r="A8" s="291"/>
      <c r="B8" s="291"/>
      <c r="C8" s="291"/>
      <c r="D8" s="291"/>
      <c r="E8" s="291"/>
      <c r="F8" s="291"/>
      <c r="G8" s="291"/>
      <c r="H8" s="291"/>
      <c r="I8" s="70" t="s">
        <v>43</v>
      </c>
      <c r="J8" s="124">
        <v>0.9</v>
      </c>
      <c r="K8" s="124">
        <v>1.2</v>
      </c>
      <c r="L8" s="124">
        <v>0.8</v>
      </c>
      <c r="M8" s="124">
        <v>1.2</v>
      </c>
    </row>
    <row r="9" spans="1:13" ht="13.5" thickBot="1">
      <c r="A9" s="291"/>
      <c r="B9" s="291"/>
      <c r="C9" s="291"/>
      <c r="D9" s="291"/>
      <c r="E9" s="291"/>
      <c r="F9" s="291" t="s">
        <v>40</v>
      </c>
      <c r="G9" s="291" t="s">
        <v>44</v>
      </c>
      <c r="H9" s="291">
        <v>1</v>
      </c>
      <c r="I9" s="70" t="s">
        <v>42</v>
      </c>
      <c r="J9" s="124">
        <v>1.2</v>
      </c>
      <c r="K9" s="124">
        <v>1.2</v>
      </c>
      <c r="L9" s="124">
        <v>1.2</v>
      </c>
      <c r="M9" s="124">
        <v>1.3</v>
      </c>
    </row>
    <row r="10" spans="1:13" ht="13.5" thickBot="1">
      <c r="A10" s="291"/>
      <c r="B10" s="291"/>
      <c r="C10" s="291"/>
      <c r="D10" s="291"/>
      <c r="E10" s="291"/>
      <c r="F10" s="291"/>
      <c r="G10" s="291"/>
      <c r="H10" s="291"/>
      <c r="I10" s="70" t="s">
        <v>43</v>
      </c>
      <c r="J10" s="124">
        <v>0.9</v>
      </c>
      <c r="K10" s="124">
        <v>1</v>
      </c>
      <c r="L10" s="124">
        <v>0.9</v>
      </c>
      <c r="M10" s="124">
        <v>0.9</v>
      </c>
    </row>
    <row r="11" spans="1:13" ht="13.5" thickBot="1">
      <c r="A11" s="291"/>
      <c r="B11" s="291"/>
      <c r="C11" s="291"/>
      <c r="D11" s="291" t="s">
        <v>260</v>
      </c>
      <c r="E11" s="291" t="s">
        <v>91</v>
      </c>
      <c r="F11" s="291" t="s">
        <v>46</v>
      </c>
      <c r="G11" s="291" t="s">
        <v>47</v>
      </c>
      <c r="H11" s="291">
        <v>1</v>
      </c>
      <c r="I11" s="70" t="s">
        <v>42</v>
      </c>
      <c r="J11" s="124">
        <v>1.1000000000000001</v>
      </c>
      <c r="K11" s="124">
        <v>3.2</v>
      </c>
      <c r="L11" s="124">
        <v>3.5</v>
      </c>
      <c r="M11" s="124">
        <v>3.9</v>
      </c>
    </row>
    <row r="12" spans="1:13" ht="13.5" thickBot="1">
      <c r="A12" s="291"/>
      <c r="B12" s="291"/>
      <c r="C12" s="291"/>
      <c r="D12" s="291"/>
      <c r="E12" s="291"/>
      <c r="F12" s="291"/>
      <c r="G12" s="291"/>
      <c r="H12" s="291"/>
      <c r="I12" s="70" t="s">
        <v>43</v>
      </c>
      <c r="J12" s="124">
        <v>1.4</v>
      </c>
      <c r="K12" s="124">
        <v>2.8</v>
      </c>
      <c r="L12" s="124">
        <v>3.3</v>
      </c>
      <c r="M12" s="124">
        <v>4</v>
      </c>
    </row>
    <row r="13" spans="1:13" ht="13.5" thickBot="1">
      <c r="A13" s="291"/>
      <c r="B13" s="291"/>
      <c r="C13" s="291"/>
      <c r="D13" s="291"/>
      <c r="E13" s="291"/>
      <c r="F13" s="291" t="s">
        <v>46</v>
      </c>
      <c r="G13" s="291" t="s">
        <v>92</v>
      </c>
      <c r="H13" s="291">
        <v>1</v>
      </c>
      <c r="I13" s="70" t="s">
        <v>42</v>
      </c>
      <c r="J13" s="124">
        <v>1.1000000000000001</v>
      </c>
      <c r="K13" s="124">
        <v>1.3</v>
      </c>
      <c r="L13" s="124">
        <v>1.4</v>
      </c>
      <c r="M13" s="124">
        <v>2.2999999999999998</v>
      </c>
    </row>
    <row r="14" spans="1:13" ht="13.5" thickBot="1">
      <c r="A14" s="291"/>
      <c r="B14" s="291"/>
      <c r="C14" s="291"/>
      <c r="D14" s="291"/>
      <c r="E14" s="291"/>
      <c r="F14" s="291"/>
      <c r="G14" s="291"/>
      <c r="H14" s="291"/>
      <c r="I14" s="70" t="s">
        <v>43</v>
      </c>
      <c r="J14" s="124">
        <v>1.4</v>
      </c>
      <c r="K14" s="124">
        <v>1.6</v>
      </c>
      <c r="L14" s="124">
        <v>1.7</v>
      </c>
      <c r="M14" s="124">
        <v>1.9</v>
      </c>
    </row>
    <row r="15" spans="1:13" ht="13.5" thickBot="1">
      <c r="A15" s="291"/>
      <c r="B15" s="291"/>
      <c r="C15" s="291"/>
      <c r="D15" s="291"/>
      <c r="E15" s="291"/>
      <c r="F15" s="291" t="s">
        <v>46</v>
      </c>
      <c r="G15" s="291" t="s">
        <v>48</v>
      </c>
      <c r="H15" s="291">
        <v>1</v>
      </c>
      <c r="I15" s="70" t="s">
        <v>42</v>
      </c>
      <c r="J15" s="124">
        <v>1.1000000000000001</v>
      </c>
      <c r="K15" s="124">
        <v>1.3</v>
      </c>
      <c r="L15" s="124">
        <v>1.3</v>
      </c>
      <c r="M15" s="124">
        <v>1.3</v>
      </c>
    </row>
    <row r="16" spans="1:13" ht="13.5" thickBot="1">
      <c r="A16" s="291"/>
      <c r="B16" s="291"/>
      <c r="C16" s="291"/>
      <c r="D16" s="291"/>
      <c r="E16" s="291"/>
      <c r="F16" s="291"/>
      <c r="G16" s="291"/>
      <c r="H16" s="291"/>
      <c r="I16" s="70" t="s">
        <v>43</v>
      </c>
      <c r="J16" s="124">
        <v>1.4</v>
      </c>
      <c r="K16" s="124">
        <v>1.5</v>
      </c>
      <c r="L16" s="124">
        <v>1.5</v>
      </c>
      <c r="M16" s="124">
        <v>1.5</v>
      </c>
    </row>
    <row r="17" spans="1:13" ht="13.5" thickBot="1">
      <c r="A17" s="291"/>
      <c r="B17" s="291"/>
      <c r="C17" s="291"/>
      <c r="D17" s="291"/>
      <c r="E17" s="291"/>
      <c r="F17" s="291" t="s">
        <v>49</v>
      </c>
      <c r="G17" s="291" t="s">
        <v>93</v>
      </c>
      <c r="H17" s="291">
        <v>1</v>
      </c>
      <c r="I17" s="70" t="s">
        <v>42</v>
      </c>
      <c r="J17" s="125">
        <v>1</v>
      </c>
      <c r="K17" s="125">
        <v>2.9</v>
      </c>
      <c r="L17" s="125">
        <v>3.2</v>
      </c>
      <c r="M17" s="125">
        <v>5</v>
      </c>
    </row>
    <row r="18" spans="1:13" ht="13.5" thickBot="1">
      <c r="A18" s="291"/>
      <c r="B18" s="291"/>
      <c r="C18" s="291"/>
      <c r="D18" s="291"/>
      <c r="E18" s="291"/>
      <c r="F18" s="291"/>
      <c r="G18" s="291"/>
      <c r="H18" s="291"/>
      <c r="I18" s="70" t="s">
        <v>43</v>
      </c>
      <c r="J18" s="125">
        <v>0.6</v>
      </c>
      <c r="K18" s="125">
        <v>1.3</v>
      </c>
      <c r="L18" s="125">
        <v>1.6</v>
      </c>
      <c r="M18" s="125">
        <v>2.6</v>
      </c>
    </row>
    <row r="19" spans="1:13" ht="13.5" thickBot="1">
      <c r="A19" s="291"/>
      <c r="B19" s="291"/>
      <c r="C19" s="291"/>
      <c r="D19" s="291"/>
      <c r="E19" s="291"/>
      <c r="F19" s="291" t="s">
        <v>49</v>
      </c>
      <c r="G19" s="291" t="s">
        <v>94</v>
      </c>
      <c r="H19" s="291">
        <v>1</v>
      </c>
      <c r="I19" s="70" t="s">
        <v>42</v>
      </c>
      <c r="J19" s="125">
        <v>1</v>
      </c>
      <c r="K19" s="125">
        <v>1</v>
      </c>
      <c r="L19" s="125">
        <v>1.1000000000000001</v>
      </c>
      <c r="M19" s="125">
        <v>1.1000000000000001</v>
      </c>
    </row>
    <row r="20" spans="1:13" ht="13.5" thickBot="1">
      <c r="A20" s="291"/>
      <c r="B20" s="291"/>
      <c r="C20" s="291"/>
      <c r="D20" s="291"/>
      <c r="E20" s="291"/>
      <c r="F20" s="291"/>
      <c r="G20" s="291"/>
      <c r="H20" s="291"/>
      <c r="I20" s="70" t="s">
        <v>43</v>
      </c>
      <c r="J20" s="125">
        <v>0.6</v>
      </c>
      <c r="K20" s="125">
        <v>0.6</v>
      </c>
      <c r="L20" s="125">
        <v>0.6</v>
      </c>
      <c r="M20" s="125">
        <v>0.6</v>
      </c>
    </row>
    <row r="21" spans="1:13" ht="13.5" thickBot="1">
      <c r="A21" s="291"/>
      <c r="B21" s="291"/>
      <c r="C21" s="291" t="s">
        <v>261</v>
      </c>
      <c r="D21" s="291" t="s">
        <v>259</v>
      </c>
      <c r="E21" s="291" t="s">
        <v>89</v>
      </c>
      <c r="F21" s="291" t="s">
        <v>40</v>
      </c>
      <c r="G21" s="291" t="s">
        <v>41</v>
      </c>
      <c r="H21" s="291">
        <v>1</v>
      </c>
      <c r="I21" s="70" t="s">
        <v>42</v>
      </c>
      <c r="J21" s="126">
        <v>1.7</v>
      </c>
      <c r="K21" s="126">
        <v>5.6</v>
      </c>
      <c r="L21" s="126">
        <v>6.5</v>
      </c>
      <c r="M21" s="126">
        <v>7.4</v>
      </c>
    </row>
    <row r="22" spans="1:13" ht="13.5" thickBot="1">
      <c r="A22" s="291"/>
      <c r="B22" s="291"/>
      <c r="C22" s="291"/>
      <c r="D22" s="291"/>
      <c r="E22" s="291"/>
      <c r="F22" s="291"/>
      <c r="G22" s="291"/>
      <c r="H22" s="291"/>
      <c r="I22" s="70" t="s">
        <v>43</v>
      </c>
      <c r="J22" s="126">
        <v>1.1000000000000001</v>
      </c>
      <c r="K22" s="126">
        <v>4.3</v>
      </c>
      <c r="L22" s="126">
        <v>5.0999999999999996</v>
      </c>
      <c r="M22" s="126">
        <v>6.9</v>
      </c>
    </row>
    <row r="23" spans="1:13" ht="13.5" thickBot="1">
      <c r="A23" s="291"/>
      <c r="B23" s="291"/>
      <c r="C23" s="291"/>
      <c r="D23" s="291"/>
      <c r="E23" s="291"/>
      <c r="F23" s="291" t="s">
        <v>40</v>
      </c>
      <c r="G23" s="291" t="s">
        <v>90</v>
      </c>
      <c r="H23" s="291">
        <v>1</v>
      </c>
      <c r="I23" s="70" t="s">
        <v>42</v>
      </c>
      <c r="J23" s="126">
        <v>1.7</v>
      </c>
      <c r="K23" s="126">
        <v>3.2</v>
      </c>
      <c r="L23" s="126">
        <v>3.3</v>
      </c>
      <c r="M23" s="126">
        <v>5.0999999999999996</v>
      </c>
    </row>
    <row r="24" spans="1:13" ht="13.5" thickBot="1">
      <c r="A24" s="291"/>
      <c r="B24" s="291"/>
      <c r="C24" s="291"/>
      <c r="D24" s="291"/>
      <c r="E24" s="291"/>
      <c r="F24" s="291"/>
      <c r="G24" s="291"/>
      <c r="H24" s="291"/>
      <c r="I24" s="70" t="s">
        <v>43</v>
      </c>
      <c r="J24" s="126">
        <v>1.1000000000000001</v>
      </c>
      <c r="K24" s="126">
        <v>1.4</v>
      </c>
      <c r="L24" s="126">
        <v>1.9</v>
      </c>
      <c r="M24" s="126">
        <v>3.4</v>
      </c>
    </row>
    <row r="25" spans="1:13" ht="13.5" thickBot="1">
      <c r="A25" s="291"/>
      <c r="B25" s="291"/>
      <c r="C25" s="291"/>
      <c r="D25" s="291"/>
      <c r="E25" s="291"/>
      <c r="F25" s="291" t="s">
        <v>40</v>
      </c>
      <c r="G25" s="291" t="s">
        <v>44</v>
      </c>
      <c r="H25" s="291">
        <v>1</v>
      </c>
      <c r="I25" s="70" t="s">
        <v>42</v>
      </c>
      <c r="J25" s="126">
        <v>1.7</v>
      </c>
      <c r="K25" s="126">
        <v>1.9</v>
      </c>
      <c r="L25" s="126">
        <v>1.9</v>
      </c>
      <c r="M25" s="126">
        <v>1.6</v>
      </c>
    </row>
    <row r="26" spans="1:13" ht="13.5" thickBot="1">
      <c r="A26" s="291"/>
      <c r="B26" s="291"/>
      <c r="C26" s="291"/>
      <c r="D26" s="291"/>
      <c r="E26" s="291"/>
      <c r="F26" s="291"/>
      <c r="G26" s="291"/>
      <c r="H26" s="291"/>
      <c r="I26" s="70" t="s">
        <v>43</v>
      </c>
      <c r="J26" s="126">
        <v>1.1000000000000001</v>
      </c>
      <c r="K26" s="126">
        <v>1.1000000000000001</v>
      </c>
      <c r="L26" s="126">
        <v>1.1000000000000001</v>
      </c>
      <c r="M26" s="126">
        <v>1.1000000000000001</v>
      </c>
    </row>
    <row r="27" spans="1:13" ht="13.5" thickBot="1">
      <c r="A27" s="291"/>
      <c r="B27" s="291"/>
      <c r="C27" s="291"/>
      <c r="D27" s="291" t="s">
        <v>260</v>
      </c>
      <c r="E27" s="291" t="s">
        <v>91</v>
      </c>
      <c r="F27" s="291" t="s">
        <v>46</v>
      </c>
      <c r="G27" s="291" t="s">
        <v>47</v>
      </c>
      <c r="H27" s="291">
        <v>1</v>
      </c>
      <c r="I27" s="70" t="s">
        <v>42</v>
      </c>
      <c r="J27" s="126">
        <v>0.8</v>
      </c>
      <c r="K27" s="126">
        <v>4.3</v>
      </c>
      <c r="L27" s="126">
        <v>4.4000000000000004</v>
      </c>
      <c r="M27" s="126">
        <v>4.5</v>
      </c>
    </row>
    <row r="28" spans="1:13" ht="13.5" thickBot="1">
      <c r="A28" s="291"/>
      <c r="B28" s="291"/>
      <c r="C28" s="291"/>
      <c r="D28" s="291"/>
      <c r="E28" s="291"/>
      <c r="F28" s="291"/>
      <c r="G28" s="291"/>
      <c r="H28" s="291"/>
      <c r="I28" s="70" t="s">
        <v>43</v>
      </c>
      <c r="J28" s="126">
        <v>1</v>
      </c>
      <c r="K28" s="126">
        <v>4.3</v>
      </c>
      <c r="L28" s="126">
        <v>4.7</v>
      </c>
      <c r="M28" s="126">
        <v>4.7</v>
      </c>
    </row>
    <row r="29" spans="1:13" ht="13.5" thickBot="1">
      <c r="A29" s="291"/>
      <c r="B29" s="291"/>
      <c r="C29" s="291"/>
      <c r="D29" s="291"/>
      <c r="E29" s="291"/>
      <c r="F29" s="291" t="s">
        <v>46</v>
      </c>
      <c r="G29" s="291" t="s">
        <v>92</v>
      </c>
      <c r="H29" s="291">
        <v>1</v>
      </c>
      <c r="I29" s="70" t="s">
        <v>42</v>
      </c>
      <c r="J29" s="126">
        <v>0.8</v>
      </c>
      <c r="K29" s="126">
        <v>2.8</v>
      </c>
      <c r="L29" s="126">
        <v>2.8</v>
      </c>
      <c r="M29" s="126">
        <v>3.8</v>
      </c>
    </row>
    <row r="30" spans="1:13" ht="13.5" thickBot="1">
      <c r="A30" s="291"/>
      <c r="B30" s="291"/>
      <c r="C30" s="291"/>
      <c r="D30" s="291"/>
      <c r="E30" s="291"/>
      <c r="F30" s="291"/>
      <c r="G30" s="291"/>
      <c r="H30" s="291"/>
      <c r="I30" s="70" t="s">
        <v>43</v>
      </c>
      <c r="J30" s="126">
        <v>1</v>
      </c>
      <c r="K30" s="126">
        <v>2.1</v>
      </c>
      <c r="L30" s="126">
        <v>2.6</v>
      </c>
      <c r="M30" s="126">
        <v>4.0999999999999996</v>
      </c>
    </row>
    <row r="31" spans="1:13" ht="13.5" thickBot="1">
      <c r="A31" s="291"/>
      <c r="B31" s="291"/>
      <c r="C31" s="291"/>
      <c r="D31" s="291"/>
      <c r="E31" s="291"/>
      <c r="F31" s="291" t="s">
        <v>46</v>
      </c>
      <c r="G31" s="291" t="s">
        <v>48</v>
      </c>
      <c r="H31" s="291">
        <v>1</v>
      </c>
      <c r="I31" s="70" t="s">
        <v>42</v>
      </c>
      <c r="J31" s="126">
        <v>0.8</v>
      </c>
      <c r="K31" s="126">
        <v>1.2</v>
      </c>
      <c r="L31" s="126">
        <v>1.5</v>
      </c>
      <c r="M31" s="126">
        <v>1.2</v>
      </c>
    </row>
    <row r="32" spans="1:13" ht="13.5" thickBot="1">
      <c r="A32" s="291"/>
      <c r="B32" s="291"/>
      <c r="C32" s="291"/>
      <c r="D32" s="291"/>
      <c r="E32" s="291"/>
      <c r="F32" s="291"/>
      <c r="G32" s="291"/>
      <c r="H32" s="291"/>
      <c r="I32" s="70" t="s">
        <v>43</v>
      </c>
      <c r="J32" s="126">
        <v>1</v>
      </c>
      <c r="K32" s="126">
        <v>1</v>
      </c>
      <c r="L32" s="126">
        <v>1</v>
      </c>
      <c r="M32" s="126">
        <v>0.8</v>
      </c>
    </row>
    <row r="33" spans="1:15" ht="13.5" thickBot="1">
      <c r="A33" s="291"/>
      <c r="B33" s="291"/>
      <c r="C33" s="291"/>
      <c r="D33" s="291"/>
      <c r="E33" s="291"/>
      <c r="F33" s="291" t="s">
        <v>49</v>
      </c>
      <c r="G33" s="291" t="s">
        <v>93</v>
      </c>
      <c r="H33" s="291">
        <v>1</v>
      </c>
      <c r="I33" s="70" t="s">
        <v>42</v>
      </c>
      <c r="J33" s="127">
        <v>0.9</v>
      </c>
      <c r="K33" s="127">
        <v>7.4</v>
      </c>
      <c r="L33" s="127">
        <v>8.5</v>
      </c>
      <c r="M33" s="127">
        <v>9</v>
      </c>
    </row>
    <row r="34" spans="1:15" ht="13.5" thickBot="1">
      <c r="A34" s="291"/>
      <c r="B34" s="291"/>
      <c r="C34" s="291"/>
      <c r="D34" s="291"/>
      <c r="E34" s="291"/>
      <c r="F34" s="291"/>
      <c r="G34" s="291"/>
      <c r="H34" s="291"/>
      <c r="I34" s="70" t="s">
        <v>43</v>
      </c>
      <c r="J34" s="127">
        <v>0.2</v>
      </c>
      <c r="K34" s="127">
        <v>3.9</v>
      </c>
      <c r="L34" s="127">
        <v>7.5</v>
      </c>
      <c r="M34" s="127">
        <v>8.5</v>
      </c>
    </row>
    <row r="35" spans="1:15" ht="13.5" thickBot="1">
      <c r="A35" s="291"/>
      <c r="B35" s="291"/>
      <c r="C35" s="291"/>
      <c r="D35" s="291"/>
      <c r="E35" s="291"/>
      <c r="F35" s="291" t="s">
        <v>49</v>
      </c>
      <c r="G35" s="291" t="s">
        <v>94</v>
      </c>
      <c r="H35" s="291">
        <v>1</v>
      </c>
      <c r="I35" s="70" t="s">
        <v>42</v>
      </c>
      <c r="J35" s="127">
        <v>0.9</v>
      </c>
      <c r="K35" s="127">
        <v>2.4</v>
      </c>
      <c r="L35" s="127">
        <v>3.1</v>
      </c>
      <c r="M35" s="127">
        <v>2.8</v>
      </c>
    </row>
    <row r="36" spans="1:15" ht="13.5" thickBot="1">
      <c r="A36" s="291"/>
      <c r="B36" s="291"/>
      <c r="C36" s="291"/>
      <c r="D36" s="291"/>
      <c r="E36" s="291"/>
      <c r="F36" s="291"/>
      <c r="G36" s="291"/>
      <c r="H36" s="291"/>
      <c r="I36" s="70" t="s">
        <v>43</v>
      </c>
      <c r="J36" s="127">
        <v>0.2</v>
      </c>
      <c r="K36" s="127">
        <v>1.3</v>
      </c>
      <c r="L36" s="127">
        <v>1.8</v>
      </c>
      <c r="M36" s="127">
        <v>0.8</v>
      </c>
    </row>
    <row r="37" spans="1:15">
      <c r="A37" s="128"/>
      <c r="B37" s="128"/>
      <c r="C37" s="128"/>
      <c r="D37" s="128"/>
      <c r="E37" s="128"/>
      <c r="F37" s="128"/>
      <c r="G37" s="128"/>
      <c r="H37" s="128"/>
      <c r="I37" s="128"/>
      <c r="J37" s="129"/>
      <c r="K37" s="129"/>
      <c r="L37" s="129"/>
      <c r="M37" s="129"/>
    </row>
    <row r="38" spans="1:15" ht="13.5" thickBot="1"/>
    <row r="39" spans="1:15" ht="13.5" thickBot="1">
      <c r="A39" s="292" t="s">
        <v>28</v>
      </c>
      <c r="B39" s="292" t="s">
        <v>53</v>
      </c>
      <c r="C39" s="292" t="s">
        <v>29</v>
      </c>
      <c r="D39" s="292" t="s">
        <v>30</v>
      </c>
      <c r="E39" s="292" t="s">
        <v>254</v>
      </c>
      <c r="F39" s="292" t="s">
        <v>33</v>
      </c>
      <c r="G39" s="292" t="s">
        <v>255</v>
      </c>
      <c r="H39" s="292" t="s">
        <v>36</v>
      </c>
      <c r="I39" s="292" t="s">
        <v>37</v>
      </c>
      <c r="J39" s="293" t="s">
        <v>38</v>
      </c>
      <c r="K39" s="294"/>
      <c r="L39" s="294"/>
      <c r="M39" s="294"/>
      <c r="N39" s="294"/>
      <c r="O39" s="295"/>
    </row>
    <row r="40" spans="1:15" ht="36.75" thickBot="1">
      <c r="A40" s="292"/>
      <c r="B40" s="292"/>
      <c r="C40" s="292"/>
      <c r="D40" s="292"/>
      <c r="E40" s="292"/>
      <c r="F40" s="292"/>
      <c r="G40" s="292"/>
      <c r="H40" s="292"/>
      <c r="I40" s="292"/>
      <c r="J40" s="123" t="s">
        <v>262</v>
      </c>
      <c r="K40" s="123" t="s">
        <v>263</v>
      </c>
      <c r="L40" s="123" t="s">
        <v>264</v>
      </c>
      <c r="M40" s="123" t="s">
        <v>85</v>
      </c>
      <c r="N40" s="123" t="s">
        <v>87</v>
      </c>
      <c r="O40" s="123" t="s">
        <v>88</v>
      </c>
    </row>
    <row r="41" spans="1:15" ht="13.5" thickBot="1">
      <c r="A41" s="291" t="s">
        <v>256</v>
      </c>
      <c r="B41" s="291" t="s">
        <v>257</v>
      </c>
      <c r="C41" s="291" t="s">
        <v>258</v>
      </c>
      <c r="D41" s="291" t="s">
        <v>259</v>
      </c>
      <c r="E41" s="291" t="s">
        <v>89</v>
      </c>
      <c r="F41" s="291" t="s">
        <v>40</v>
      </c>
      <c r="G41" s="291" t="s">
        <v>41</v>
      </c>
      <c r="H41" s="291">
        <v>1</v>
      </c>
      <c r="I41" s="70" t="s">
        <v>42</v>
      </c>
      <c r="J41" s="124">
        <v>0.3</v>
      </c>
      <c r="K41" s="124">
        <v>2.2000000000000002</v>
      </c>
      <c r="L41" s="124">
        <v>3.3</v>
      </c>
      <c r="M41" s="124">
        <v>1.2</v>
      </c>
      <c r="N41" s="124">
        <v>3.7</v>
      </c>
      <c r="O41" s="124">
        <v>5.8</v>
      </c>
    </row>
    <row r="42" spans="1:15" ht="13.5" thickBot="1">
      <c r="A42" s="291"/>
      <c r="B42" s="291"/>
      <c r="C42" s="291"/>
      <c r="D42" s="291"/>
      <c r="E42" s="291"/>
      <c r="F42" s="291"/>
      <c r="G42" s="291"/>
      <c r="H42" s="291"/>
      <c r="I42" s="70" t="s">
        <v>43</v>
      </c>
      <c r="J42" s="124">
        <v>0.3</v>
      </c>
      <c r="K42" s="124">
        <v>1.8</v>
      </c>
      <c r="L42" s="124">
        <v>2.7</v>
      </c>
      <c r="M42" s="124">
        <v>0.9</v>
      </c>
      <c r="N42" s="124">
        <v>2.4</v>
      </c>
      <c r="O42" s="124">
        <v>4.9000000000000004</v>
      </c>
    </row>
    <row r="43" spans="1:15" ht="13.5" thickBot="1">
      <c r="A43" s="291"/>
      <c r="B43" s="291"/>
      <c r="C43" s="291"/>
      <c r="D43" s="291"/>
      <c r="E43" s="291"/>
      <c r="F43" s="291" t="s">
        <v>40</v>
      </c>
      <c r="G43" s="291" t="s">
        <v>44</v>
      </c>
      <c r="H43" s="291">
        <v>1</v>
      </c>
      <c r="I43" s="70" t="s">
        <v>42</v>
      </c>
      <c r="J43" s="124">
        <v>0.5</v>
      </c>
      <c r="K43" s="124">
        <v>0.4</v>
      </c>
      <c r="L43" s="124">
        <v>0.5</v>
      </c>
      <c r="M43" s="124">
        <v>1.2</v>
      </c>
      <c r="N43" s="124">
        <v>1.2</v>
      </c>
      <c r="O43" s="124">
        <v>1.3</v>
      </c>
    </row>
    <row r="44" spans="1:15" ht="13.5" thickBot="1">
      <c r="A44" s="291"/>
      <c r="B44" s="291"/>
      <c r="C44" s="291"/>
      <c r="D44" s="291"/>
      <c r="E44" s="291"/>
      <c r="F44" s="291"/>
      <c r="G44" s="291"/>
      <c r="H44" s="291"/>
      <c r="I44" s="70" t="s">
        <v>43</v>
      </c>
      <c r="J44" s="124">
        <v>0.5</v>
      </c>
      <c r="K44" s="124">
        <v>0.5</v>
      </c>
      <c r="L44" s="124">
        <v>0.5</v>
      </c>
      <c r="M44" s="124">
        <v>0.9</v>
      </c>
      <c r="N44" s="124">
        <v>0.9</v>
      </c>
      <c r="O44" s="124">
        <v>0.9</v>
      </c>
    </row>
    <row r="45" spans="1:15" ht="13.5" thickBot="1">
      <c r="A45" s="291"/>
      <c r="B45" s="291"/>
      <c r="C45" s="291" t="s">
        <v>261</v>
      </c>
      <c r="D45" s="291" t="s">
        <v>259</v>
      </c>
      <c r="E45" s="291" t="s">
        <v>89</v>
      </c>
      <c r="F45" s="291" t="s">
        <v>40</v>
      </c>
      <c r="G45" s="291" t="s">
        <v>41</v>
      </c>
      <c r="H45" s="291">
        <v>1</v>
      </c>
      <c r="I45" s="70" t="s">
        <v>42</v>
      </c>
      <c r="J45" s="124">
        <v>0.8</v>
      </c>
      <c r="K45" s="124">
        <v>4.8</v>
      </c>
      <c r="L45" s="124">
        <v>5</v>
      </c>
      <c r="M45" s="126">
        <v>1.7</v>
      </c>
      <c r="N45" s="126">
        <v>6.5</v>
      </c>
      <c r="O45" s="126">
        <v>7.4</v>
      </c>
    </row>
    <row r="46" spans="1:15" ht="13.5" thickBot="1">
      <c r="A46" s="291"/>
      <c r="B46" s="291"/>
      <c r="C46" s="291"/>
      <c r="D46" s="291"/>
      <c r="E46" s="291"/>
      <c r="F46" s="291"/>
      <c r="G46" s="291"/>
      <c r="H46" s="291"/>
      <c r="I46" s="70" t="s">
        <v>43</v>
      </c>
      <c r="J46" s="124">
        <v>0.5</v>
      </c>
      <c r="K46" s="124">
        <v>3.8</v>
      </c>
      <c r="L46" s="124">
        <v>4.9000000000000004</v>
      </c>
      <c r="M46" s="126">
        <v>1.1000000000000001</v>
      </c>
      <c r="N46" s="126">
        <v>5.0999999999999996</v>
      </c>
      <c r="O46" s="126">
        <v>6.9</v>
      </c>
    </row>
    <row r="47" spans="1:15" ht="13.5" thickBot="1">
      <c r="A47" s="291"/>
      <c r="B47" s="291"/>
      <c r="C47" s="291"/>
      <c r="D47" s="291"/>
      <c r="E47" s="291"/>
      <c r="F47" s="291" t="s">
        <v>40</v>
      </c>
      <c r="G47" s="291" t="s">
        <v>44</v>
      </c>
      <c r="H47" s="291">
        <v>1</v>
      </c>
      <c r="I47" s="70" t="s">
        <v>42</v>
      </c>
      <c r="J47" s="124">
        <v>0.7</v>
      </c>
      <c r="K47" s="124">
        <v>1.1000000000000001</v>
      </c>
      <c r="L47" s="124">
        <v>0.7</v>
      </c>
      <c r="M47" s="126">
        <v>1.7</v>
      </c>
      <c r="N47" s="126">
        <v>1.9</v>
      </c>
      <c r="O47" s="126">
        <v>1.6</v>
      </c>
    </row>
    <row r="48" spans="1:15" ht="13.5" thickBot="1">
      <c r="A48" s="291"/>
      <c r="B48" s="291"/>
      <c r="C48" s="291"/>
      <c r="D48" s="291"/>
      <c r="E48" s="291"/>
      <c r="F48" s="291"/>
      <c r="G48" s="291"/>
      <c r="H48" s="291"/>
      <c r="I48" s="70" t="s">
        <v>43</v>
      </c>
      <c r="J48" s="124">
        <v>0.4</v>
      </c>
      <c r="K48" s="124">
        <v>0.7</v>
      </c>
      <c r="L48" s="124">
        <v>0.4</v>
      </c>
      <c r="M48" s="126">
        <v>1.1000000000000001</v>
      </c>
      <c r="N48" s="126">
        <v>1.1000000000000001</v>
      </c>
      <c r="O48" s="126">
        <v>1.1000000000000001</v>
      </c>
    </row>
    <row r="50" spans="1:13" ht="13.5" thickBot="1"/>
    <row r="51" spans="1:13" ht="13.5" thickBot="1">
      <c r="A51" s="292" t="s">
        <v>28</v>
      </c>
      <c r="B51" s="292" t="s">
        <v>53</v>
      </c>
      <c r="C51" s="292" t="s">
        <v>29</v>
      </c>
      <c r="D51" s="292" t="s">
        <v>30</v>
      </c>
      <c r="E51" s="292" t="s">
        <v>254</v>
      </c>
      <c r="F51" s="292" t="s">
        <v>33</v>
      </c>
      <c r="G51" s="292" t="s">
        <v>255</v>
      </c>
      <c r="H51" s="292" t="s">
        <v>36</v>
      </c>
      <c r="I51" s="292" t="s">
        <v>37</v>
      </c>
      <c r="J51" s="292" t="s">
        <v>38</v>
      </c>
      <c r="K51" s="292"/>
      <c r="L51" s="292"/>
      <c r="M51" s="292"/>
    </row>
    <row r="52" spans="1:13" ht="24.75" thickBot="1">
      <c r="A52" s="292"/>
      <c r="B52" s="292"/>
      <c r="C52" s="292"/>
      <c r="D52" s="292"/>
      <c r="E52" s="292"/>
      <c r="F52" s="292"/>
      <c r="G52" s="292"/>
      <c r="H52" s="292"/>
      <c r="I52" s="292"/>
      <c r="J52" s="123" t="s">
        <v>85</v>
      </c>
      <c r="K52" s="123" t="s">
        <v>86</v>
      </c>
      <c r="L52" s="123" t="s">
        <v>87</v>
      </c>
      <c r="M52" s="123" t="s">
        <v>88</v>
      </c>
    </row>
    <row r="53" spans="1:13" ht="13.5" thickBot="1">
      <c r="A53" s="291" t="s">
        <v>265</v>
      </c>
      <c r="B53" s="291" t="s">
        <v>257</v>
      </c>
      <c r="C53" s="291" t="s">
        <v>266</v>
      </c>
      <c r="D53" s="291" t="s">
        <v>259</v>
      </c>
      <c r="E53" s="291" t="s">
        <v>54</v>
      </c>
      <c r="F53" s="291" t="s">
        <v>40</v>
      </c>
      <c r="G53" s="291" t="s">
        <v>41</v>
      </c>
      <c r="H53" s="291">
        <v>1</v>
      </c>
      <c r="I53" s="70" t="s">
        <v>42</v>
      </c>
      <c r="J53" s="70">
        <v>1.7</v>
      </c>
      <c r="K53" s="70">
        <v>2.9</v>
      </c>
      <c r="L53" s="70">
        <v>2.7</v>
      </c>
      <c r="M53" s="70">
        <v>4.5999999999999996</v>
      </c>
    </row>
    <row r="54" spans="1:13" ht="13.5" thickBot="1">
      <c r="A54" s="291"/>
      <c r="B54" s="291"/>
      <c r="C54" s="291"/>
      <c r="D54" s="291"/>
      <c r="E54" s="291"/>
      <c r="F54" s="291"/>
      <c r="G54" s="291"/>
      <c r="H54" s="291"/>
      <c r="I54" s="70" t="s">
        <v>43</v>
      </c>
      <c r="J54" s="70">
        <v>1.3</v>
      </c>
      <c r="K54" s="70">
        <v>1.5</v>
      </c>
      <c r="L54" s="70">
        <v>1.8</v>
      </c>
      <c r="M54" s="70">
        <v>2.8</v>
      </c>
    </row>
    <row r="55" spans="1:13" ht="13.5" thickBot="1">
      <c r="A55" s="291"/>
      <c r="B55" s="291"/>
      <c r="C55" s="291"/>
      <c r="D55" s="291"/>
      <c r="E55" s="291"/>
      <c r="F55" s="291" t="s">
        <v>40</v>
      </c>
      <c r="G55" s="291" t="s">
        <v>90</v>
      </c>
      <c r="H55" s="291">
        <v>1</v>
      </c>
      <c r="I55" s="70" t="s">
        <v>42</v>
      </c>
      <c r="J55" s="70">
        <v>1.7</v>
      </c>
      <c r="K55" s="70">
        <v>2</v>
      </c>
      <c r="L55" s="70">
        <v>2</v>
      </c>
      <c r="M55" s="70">
        <v>2</v>
      </c>
    </row>
    <row r="56" spans="1:13" ht="13.5" thickBot="1">
      <c r="A56" s="291"/>
      <c r="B56" s="291"/>
      <c r="C56" s="291"/>
      <c r="D56" s="291"/>
      <c r="E56" s="291"/>
      <c r="F56" s="291"/>
      <c r="G56" s="291"/>
      <c r="H56" s="291"/>
      <c r="I56" s="70" t="s">
        <v>43</v>
      </c>
      <c r="J56" s="70">
        <v>1.3</v>
      </c>
      <c r="K56" s="70">
        <v>1.3</v>
      </c>
      <c r="L56" s="70">
        <v>1.3</v>
      </c>
      <c r="M56" s="70">
        <v>1.7</v>
      </c>
    </row>
    <row r="57" spans="1:13" ht="13.5" thickBot="1">
      <c r="A57" s="291"/>
      <c r="B57" s="291"/>
      <c r="C57" s="291"/>
      <c r="D57" s="291"/>
      <c r="E57" s="291"/>
      <c r="F57" s="291" t="s">
        <v>40</v>
      </c>
      <c r="G57" s="291" t="s">
        <v>44</v>
      </c>
      <c r="H57" s="291">
        <v>1</v>
      </c>
      <c r="I57" s="70" t="s">
        <v>42</v>
      </c>
      <c r="J57" s="70">
        <v>1.7</v>
      </c>
      <c r="K57" s="70">
        <v>1.9</v>
      </c>
      <c r="L57" s="70">
        <v>1.8</v>
      </c>
      <c r="M57" s="70">
        <v>1.7</v>
      </c>
    </row>
    <row r="58" spans="1:13" ht="13.5" thickBot="1">
      <c r="A58" s="291"/>
      <c r="B58" s="291"/>
      <c r="C58" s="291"/>
      <c r="D58" s="291"/>
      <c r="E58" s="291"/>
      <c r="F58" s="291"/>
      <c r="G58" s="291"/>
      <c r="H58" s="291"/>
      <c r="I58" s="70" t="s">
        <v>43</v>
      </c>
      <c r="J58" s="70">
        <v>1.3</v>
      </c>
      <c r="K58" s="70">
        <v>1.3</v>
      </c>
      <c r="L58" s="70">
        <v>1.3</v>
      </c>
      <c r="M58" s="70">
        <v>1.3</v>
      </c>
    </row>
    <row r="59" spans="1:13" ht="13.5" thickBot="1">
      <c r="A59" s="291"/>
      <c r="B59" s="291"/>
      <c r="C59" s="291"/>
      <c r="D59" s="291" t="s">
        <v>260</v>
      </c>
      <c r="E59" s="291" t="s">
        <v>55</v>
      </c>
      <c r="F59" s="291" t="s">
        <v>46</v>
      </c>
      <c r="G59" s="291" t="s">
        <v>47</v>
      </c>
      <c r="H59" s="291">
        <v>1</v>
      </c>
      <c r="I59" s="70" t="s">
        <v>42</v>
      </c>
      <c r="J59" s="70">
        <v>3</v>
      </c>
      <c r="K59" s="70">
        <v>4.7</v>
      </c>
      <c r="L59" s="70">
        <v>4.8</v>
      </c>
      <c r="M59" s="70">
        <v>5.6</v>
      </c>
    </row>
    <row r="60" spans="1:13" ht="13.5" thickBot="1">
      <c r="A60" s="291"/>
      <c r="B60" s="291"/>
      <c r="C60" s="291"/>
      <c r="D60" s="291"/>
      <c r="E60" s="291"/>
      <c r="F60" s="291"/>
      <c r="G60" s="291"/>
      <c r="H60" s="291"/>
      <c r="I60" s="70" t="s">
        <v>43</v>
      </c>
      <c r="J60" s="70">
        <v>2.6</v>
      </c>
      <c r="K60" s="70">
        <v>3.7</v>
      </c>
      <c r="L60" s="70">
        <v>4.0999999999999996</v>
      </c>
      <c r="M60" s="70">
        <v>5.6</v>
      </c>
    </row>
    <row r="61" spans="1:13" ht="13.5" thickBot="1">
      <c r="A61" s="291"/>
      <c r="B61" s="291"/>
      <c r="C61" s="291"/>
      <c r="D61" s="291"/>
      <c r="E61" s="291"/>
      <c r="F61" s="291" t="s">
        <v>46</v>
      </c>
      <c r="G61" s="291" t="s">
        <v>92</v>
      </c>
      <c r="H61" s="291">
        <v>1</v>
      </c>
      <c r="I61" s="70" t="s">
        <v>42</v>
      </c>
      <c r="J61" s="70">
        <v>3</v>
      </c>
      <c r="K61" s="70">
        <v>3.2</v>
      </c>
      <c r="L61" s="70">
        <v>3</v>
      </c>
      <c r="M61" s="70">
        <v>3.9</v>
      </c>
    </row>
    <row r="62" spans="1:13" ht="13.5" thickBot="1">
      <c r="A62" s="291"/>
      <c r="B62" s="291"/>
      <c r="C62" s="291"/>
      <c r="D62" s="291"/>
      <c r="E62" s="291"/>
      <c r="F62" s="291"/>
      <c r="G62" s="291"/>
      <c r="H62" s="291"/>
      <c r="I62" s="70" t="s">
        <v>43</v>
      </c>
      <c r="J62" s="70">
        <v>2.6</v>
      </c>
      <c r="K62" s="70">
        <v>2.7</v>
      </c>
      <c r="L62" s="70">
        <v>2.6</v>
      </c>
      <c r="M62" s="70">
        <v>2.9</v>
      </c>
    </row>
    <row r="63" spans="1:13" ht="13.5" thickBot="1">
      <c r="A63" s="291"/>
      <c r="B63" s="291"/>
      <c r="C63" s="291"/>
      <c r="D63" s="291"/>
      <c r="E63" s="291"/>
      <c r="F63" s="291" t="s">
        <v>46</v>
      </c>
      <c r="G63" s="291" t="s">
        <v>48</v>
      </c>
      <c r="H63" s="291">
        <v>1</v>
      </c>
      <c r="I63" s="70" t="s">
        <v>42</v>
      </c>
      <c r="J63" s="70">
        <v>3</v>
      </c>
      <c r="K63" s="70">
        <v>3</v>
      </c>
      <c r="L63" s="70">
        <v>3</v>
      </c>
      <c r="M63" s="70">
        <v>3.1</v>
      </c>
    </row>
    <row r="64" spans="1:13" ht="13.5" thickBot="1">
      <c r="A64" s="291"/>
      <c r="B64" s="291"/>
      <c r="C64" s="291"/>
      <c r="D64" s="291"/>
      <c r="E64" s="291"/>
      <c r="F64" s="291"/>
      <c r="G64" s="291"/>
      <c r="H64" s="291"/>
      <c r="I64" s="70" t="s">
        <v>43</v>
      </c>
      <c r="J64" s="70">
        <v>2.6</v>
      </c>
      <c r="K64" s="70">
        <v>2.7</v>
      </c>
      <c r="L64" s="70">
        <v>2.7</v>
      </c>
      <c r="M64" s="70">
        <v>2.6</v>
      </c>
    </row>
    <row r="65" spans="1:14" ht="13.5" thickBot="1">
      <c r="A65" s="291"/>
      <c r="B65" s="291"/>
      <c r="C65" s="291" t="s">
        <v>261</v>
      </c>
      <c r="D65" s="291" t="s">
        <v>259</v>
      </c>
      <c r="E65" s="291" t="s">
        <v>54</v>
      </c>
      <c r="F65" s="291" t="s">
        <v>40</v>
      </c>
      <c r="G65" s="291" t="s">
        <v>41</v>
      </c>
      <c r="H65" s="291">
        <v>1</v>
      </c>
      <c r="I65" s="70" t="s">
        <v>42</v>
      </c>
      <c r="J65" s="70">
        <v>2.8</v>
      </c>
      <c r="K65" s="70">
        <v>5.0999999999999996</v>
      </c>
      <c r="L65" s="70">
        <v>5.5</v>
      </c>
      <c r="M65" s="70">
        <v>6.2</v>
      </c>
    </row>
    <row r="66" spans="1:14" ht="13.5" thickBot="1">
      <c r="A66" s="291"/>
      <c r="B66" s="291"/>
      <c r="C66" s="291"/>
      <c r="D66" s="291"/>
      <c r="E66" s="291"/>
      <c r="F66" s="291"/>
      <c r="G66" s="291"/>
      <c r="H66" s="291"/>
      <c r="I66" s="70" t="s">
        <v>43</v>
      </c>
      <c r="J66" s="70">
        <v>2.6</v>
      </c>
      <c r="K66" s="70">
        <v>4.3</v>
      </c>
      <c r="L66" s="70">
        <v>4.5</v>
      </c>
      <c r="M66" s="70">
        <v>5.3</v>
      </c>
    </row>
    <row r="67" spans="1:14" ht="13.5" thickBot="1">
      <c r="A67" s="291"/>
      <c r="B67" s="291"/>
      <c r="C67" s="291"/>
      <c r="D67" s="291"/>
      <c r="E67" s="291"/>
      <c r="F67" s="291" t="s">
        <v>40</v>
      </c>
      <c r="G67" s="291" t="s">
        <v>90</v>
      </c>
      <c r="H67" s="291">
        <v>1</v>
      </c>
      <c r="I67" s="70" t="s">
        <v>42</v>
      </c>
      <c r="J67" s="70">
        <v>2.8</v>
      </c>
      <c r="K67" s="70">
        <v>3.9</v>
      </c>
      <c r="L67" s="70">
        <v>3.7</v>
      </c>
      <c r="M67" s="70">
        <v>5.4</v>
      </c>
    </row>
    <row r="68" spans="1:14" ht="13.5" thickBot="1">
      <c r="A68" s="291"/>
      <c r="B68" s="291"/>
      <c r="C68" s="291"/>
      <c r="D68" s="291"/>
      <c r="E68" s="291"/>
      <c r="F68" s="291"/>
      <c r="G68" s="291"/>
      <c r="H68" s="291"/>
      <c r="I68" s="70" t="s">
        <v>43</v>
      </c>
      <c r="J68" s="70">
        <v>2.6</v>
      </c>
      <c r="K68" s="70">
        <v>2.7</v>
      </c>
      <c r="L68" s="70">
        <v>2.9</v>
      </c>
      <c r="M68" s="70">
        <v>3.9</v>
      </c>
    </row>
    <row r="69" spans="1:14" ht="13.5" thickBot="1">
      <c r="A69" s="291"/>
      <c r="B69" s="291"/>
      <c r="C69" s="291"/>
      <c r="D69" s="291"/>
      <c r="E69" s="291"/>
      <c r="F69" s="291" t="s">
        <v>40</v>
      </c>
      <c r="G69" s="291" t="s">
        <v>44</v>
      </c>
      <c r="H69" s="291">
        <v>1</v>
      </c>
      <c r="I69" s="70" t="s">
        <v>42</v>
      </c>
      <c r="J69" s="70">
        <v>2.8</v>
      </c>
      <c r="K69" s="70">
        <v>3.5</v>
      </c>
      <c r="L69" s="70">
        <v>3.1</v>
      </c>
      <c r="M69" s="70">
        <v>3</v>
      </c>
    </row>
    <row r="70" spans="1:14" ht="13.5" thickBot="1">
      <c r="A70" s="291"/>
      <c r="B70" s="291"/>
      <c r="C70" s="291"/>
      <c r="D70" s="291"/>
      <c r="E70" s="291"/>
      <c r="F70" s="291"/>
      <c r="G70" s="291"/>
      <c r="H70" s="291"/>
      <c r="I70" s="70" t="s">
        <v>43</v>
      </c>
      <c r="J70" s="70">
        <v>2.6</v>
      </c>
      <c r="K70" s="70">
        <v>2.9</v>
      </c>
      <c r="L70" s="70">
        <v>3</v>
      </c>
      <c r="M70" s="70">
        <v>2.6</v>
      </c>
    </row>
    <row r="71" spans="1:14" ht="13.5" thickBot="1">
      <c r="A71" s="291"/>
      <c r="B71" s="291"/>
      <c r="C71" s="291"/>
      <c r="D71" s="291" t="s">
        <v>260</v>
      </c>
      <c r="E71" s="291" t="s">
        <v>55</v>
      </c>
      <c r="F71" s="291" t="s">
        <v>46</v>
      </c>
      <c r="G71" s="291" t="s">
        <v>47</v>
      </c>
      <c r="H71" s="291">
        <v>1</v>
      </c>
      <c r="I71" s="70" t="s">
        <v>42</v>
      </c>
      <c r="J71" s="70">
        <v>6.2</v>
      </c>
      <c r="K71" s="70">
        <v>9.3000000000000007</v>
      </c>
      <c r="L71" s="70">
        <v>9.3000000000000007</v>
      </c>
      <c r="M71" s="70">
        <v>9.6</v>
      </c>
    </row>
    <row r="72" spans="1:14" ht="13.5" thickBot="1">
      <c r="A72" s="291"/>
      <c r="B72" s="291"/>
      <c r="C72" s="291"/>
      <c r="D72" s="291"/>
      <c r="E72" s="291"/>
      <c r="F72" s="291"/>
      <c r="G72" s="291"/>
      <c r="H72" s="291"/>
      <c r="I72" s="70" t="s">
        <v>43</v>
      </c>
      <c r="J72" s="70">
        <v>4.7</v>
      </c>
      <c r="K72" s="70">
        <v>7</v>
      </c>
      <c r="L72" s="70">
        <v>6.8</v>
      </c>
      <c r="M72" s="70">
        <v>7.4</v>
      </c>
    </row>
    <row r="73" spans="1:14" ht="13.5" thickBot="1">
      <c r="A73" s="291"/>
      <c r="B73" s="291"/>
      <c r="C73" s="291"/>
      <c r="D73" s="291"/>
      <c r="E73" s="291"/>
      <c r="F73" s="291" t="s">
        <v>46</v>
      </c>
      <c r="G73" s="291" t="s">
        <v>92</v>
      </c>
      <c r="H73" s="291">
        <v>1</v>
      </c>
      <c r="I73" s="70" t="s">
        <v>42</v>
      </c>
      <c r="J73" s="70">
        <v>6.2</v>
      </c>
      <c r="K73" s="70">
        <v>7.6</v>
      </c>
      <c r="L73" s="70">
        <v>7.3</v>
      </c>
      <c r="M73" s="70">
        <v>9.1999999999999993</v>
      </c>
    </row>
    <row r="74" spans="1:14" ht="13.5" thickBot="1">
      <c r="A74" s="291"/>
      <c r="B74" s="291"/>
      <c r="C74" s="291"/>
      <c r="D74" s="291"/>
      <c r="E74" s="291"/>
      <c r="F74" s="291"/>
      <c r="G74" s="291"/>
      <c r="H74" s="291"/>
      <c r="I74" s="70" t="s">
        <v>43</v>
      </c>
      <c r="J74" s="70">
        <v>4.7</v>
      </c>
      <c r="K74" s="70">
        <v>5.7</v>
      </c>
      <c r="L74" s="70">
        <v>5.0999999999999996</v>
      </c>
      <c r="M74" s="70">
        <v>7.3</v>
      </c>
    </row>
    <row r="75" spans="1:14" ht="13.5" thickBot="1">
      <c r="A75" s="291"/>
      <c r="B75" s="291"/>
      <c r="C75" s="291"/>
      <c r="D75" s="291"/>
      <c r="E75" s="291"/>
      <c r="F75" s="291" t="s">
        <v>46</v>
      </c>
      <c r="G75" s="291" t="s">
        <v>48</v>
      </c>
      <c r="H75" s="291">
        <v>1</v>
      </c>
      <c r="I75" s="70" t="s">
        <v>42</v>
      </c>
      <c r="J75" s="70">
        <v>6.2</v>
      </c>
      <c r="K75" s="70">
        <v>6.5</v>
      </c>
      <c r="L75" s="70">
        <v>6.2</v>
      </c>
      <c r="M75" s="70">
        <v>6.3</v>
      </c>
    </row>
    <row r="76" spans="1:14" ht="13.5" thickBot="1">
      <c r="A76" s="291"/>
      <c r="B76" s="291"/>
      <c r="C76" s="291"/>
      <c r="D76" s="291"/>
      <c r="E76" s="291"/>
      <c r="F76" s="291"/>
      <c r="G76" s="291"/>
      <c r="H76" s="291"/>
      <c r="I76" s="70" t="s">
        <v>43</v>
      </c>
      <c r="J76" s="70">
        <v>4.7</v>
      </c>
      <c r="K76" s="70">
        <v>4.9000000000000004</v>
      </c>
      <c r="L76" s="70">
        <v>4.5999999999999996</v>
      </c>
      <c r="M76" s="70">
        <v>4.9000000000000004</v>
      </c>
    </row>
    <row r="78" spans="1:14" ht="13.5" thickBot="1"/>
    <row r="79" spans="1:14" ht="13.5" thickBot="1">
      <c r="A79" s="292" t="s">
        <v>28</v>
      </c>
      <c r="B79" s="292" t="s">
        <v>53</v>
      </c>
      <c r="C79" s="292" t="s">
        <v>29</v>
      </c>
      <c r="D79" s="292" t="s">
        <v>30</v>
      </c>
      <c r="E79" s="292" t="s">
        <v>254</v>
      </c>
      <c r="F79" s="292" t="s">
        <v>33</v>
      </c>
      <c r="G79" s="292" t="s">
        <v>255</v>
      </c>
      <c r="H79" s="292" t="s">
        <v>36</v>
      </c>
      <c r="I79" s="292" t="s">
        <v>37</v>
      </c>
      <c r="J79" s="292" t="s">
        <v>38</v>
      </c>
      <c r="K79" s="292"/>
      <c r="L79" s="292"/>
      <c r="M79" s="292"/>
      <c r="N79" s="292"/>
    </row>
    <row r="80" spans="1:14" ht="24.75" thickBot="1">
      <c r="A80" s="292"/>
      <c r="B80" s="292"/>
      <c r="C80" s="292"/>
      <c r="D80" s="292"/>
      <c r="E80" s="292"/>
      <c r="F80" s="292"/>
      <c r="G80" s="292"/>
      <c r="H80" s="292"/>
      <c r="I80" s="292"/>
      <c r="J80" s="123" t="s">
        <v>267</v>
      </c>
      <c r="K80" s="123" t="s">
        <v>268</v>
      </c>
      <c r="L80" s="123" t="s">
        <v>85</v>
      </c>
      <c r="M80" s="123" t="s">
        <v>87</v>
      </c>
      <c r="N80" s="123" t="s">
        <v>88</v>
      </c>
    </row>
    <row r="81" spans="1:14" ht="13.5" thickBot="1">
      <c r="A81" s="291" t="s">
        <v>269</v>
      </c>
      <c r="B81" s="291" t="s">
        <v>257</v>
      </c>
      <c r="C81" s="291" t="s">
        <v>258</v>
      </c>
      <c r="D81" s="291" t="s">
        <v>259</v>
      </c>
      <c r="E81" s="291" t="s">
        <v>89</v>
      </c>
      <c r="F81" s="291" t="s">
        <v>40</v>
      </c>
      <c r="G81" s="291" t="s">
        <v>41</v>
      </c>
      <c r="H81" s="291">
        <v>2</v>
      </c>
      <c r="I81" s="70" t="s">
        <v>270</v>
      </c>
      <c r="J81" s="124">
        <v>0.88</v>
      </c>
      <c r="K81" s="124">
        <v>1.36</v>
      </c>
      <c r="L81" s="124">
        <v>1.67</v>
      </c>
      <c r="M81" s="124">
        <v>4.26</v>
      </c>
      <c r="N81" s="124">
        <v>7.39</v>
      </c>
    </row>
    <row r="82" spans="1:14" ht="13.5" thickBot="1">
      <c r="A82" s="291"/>
      <c r="B82" s="291"/>
      <c r="C82" s="291"/>
      <c r="D82" s="291"/>
      <c r="E82" s="291"/>
      <c r="F82" s="291"/>
      <c r="G82" s="291"/>
      <c r="H82" s="291"/>
      <c r="I82" s="70" t="s">
        <v>271</v>
      </c>
      <c r="J82" s="124">
        <v>0.99</v>
      </c>
      <c r="K82" s="124">
        <v>1.92</v>
      </c>
      <c r="L82" s="124">
        <v>0.9</v>
      </c>
      <c r="M82" s="124">
        <v>3.01</v>
      </c>
      <c r="N82" s="124">
        <v>5.56</v>
      </c>
    </row>
    <row r="83" spans="1:14" ht="13.5" thickBot="1">
      <c r="A83" s="291"/>
      <c r="B83" s="291"/>
      <c r="C83" s="291"/>
      <c r="D83" s="291"/>
      <c r="E83" s="291"/>
      <c r="F83" s="291" t="s">
        <v>40</v>
      </c>
      <c r="G83" s="291" t="s">
        <v>44</v>
      </c>
      <c r="H83" s="291">
        <v>2</v>
      </c>
      <c r="I83" s="70" t="s">
        <v>270</v>
      </c>
      <c r="J83" s="124">
        <v>0.88</v>
      </c>
      <c r="K83" s="124">
        <v>1.36</v>
      </c>
      <c r="L83" s="124">
        <v>1.67</v>
      </c>
      <c r="M83" s="124">
        <v>1.7</v>
      </c>
      <c r="N83" s="124">
        <v>3.2</v>
      </c>
    </row>
    <row r="84" spans="1:14" ht="13.5" thickBot="1">
      <c r="A84" s="291"/>
      <c r="B84" s="291"/>
      <c r="C84" s="291"/>
      <c r="D84" s="291"/>
      <c r="E84" s="291"/>
      <c r="F84" s="291"/>
      <c r="G84" s="291"/>
      <c r="H84" s="291"/>
      <c r="I84" s="70" t="s">
        <v>271</v>
      </c>
      <c r="J84" s="124">
        <v>0.99</v>
      </c>
      <c r="K84" s="124">
        <v>1.92</v>
      </c>
      <c r="L84" s="124">
        <v>0.9</v>
      </c>
      <c r="M84" s="124">
        <v>1.17</v>
      </c>
      <c r="N84" s="124">
        <v>3.17</v>
      </c>
    </row>
    <row r="85" spans="1:14" ht="13.5" thickBot="1">
      <c r="A85" s="291"/>
      <c r="B85" s="291"/>
      <c r="C85" s="291"/>
      <c r="D85" s="291" t="s">
        <v>272</v>
      </c>
      <c r="E85" s="291" t="s">
        <v>91</v>
      </c>
      <c r="F85" s="291" t="s">
        <v>46</v>
      </c>
      <c r="G85" s="291" t="s">
        <v>47</v>
      </c>
      <c r="H85" s="291">
        <v>2</v>
      </c>
      <c r="I85" s="70" t="s">
        <v>270</v>
      </c>
      <c r="J85" s="124">
        <v>1.05</v>
      </c>
      <c r="K85" s="124">
        <v>1.71</v>
      </c>
      <c r="L85" s="124">
        <v>0.44</v>
      </c>
      <c r="M85" s="124">
        <v>4.1500000000000004</v>
      </c>
      <c r="N85" s="124">
        <v>5.95</v>
      </c>
    </row>
    <row r="86" spans="1:14" ht="13.5" thickBot="1">
      <c r="A86" s="291"/>
      <c r="B86" s="291"/>
      <c r="C86" s="291"/>
      <c r="D86" s="291"/>
      <c r="E86" s="291"/>
      <c r="F86" s="291"/>
      <c r="G86" s="291"/>
      <c r="H86" s="291"/>
      <c r="I86" s="70" t="s">
        <v>271</v>
      </c>
      <c r="J86" s="124">
        <v>1.72</v>
      </c>
      <c r="K86" s="124">
        <v>2.9</v>
      </c>
      <c r="L86" s="124">
        <v>0.87</v>
      </c>
      <c r="M86" s="124">
        <v>4.22</v>
      </c>
      <c r="N86" s="124">
        <v>7.26</v>
      </c>
    </row>
    <row r="87" spans="1:14" ht="13.5" thickBot="1">
      <c r="A87" s="291"/>
      <c r="B87" s="291"/>
      <c r="C87" s="291"/>
      <c r="D87" s="291"/>
      <c r="E87" s="291"/>
      <c r="F87" s="291" t="s">
        <v>46</v>
      </c>
      <c r="G87" s="291" t="s">
        <v>48</v>
      </c>
      <c r="H87" s="291">
        <v>2</v>
      </c>
      <c r="I87" s="70" t="s">
        <v>270</v>
      </c>
      <c r="J87" s="124">
        <v>1.05</v>
      </c>
      <c r="K87" s="124">
        <v>1.71</v>
      </c>
      <c r="L87" s="124">
        <v>0.44</v>
      </c>
      <c r="M87" s="124">
        <v>1.67</v>
      </c>
      <c r="N87" s="124">
        <v>2.4700000000000002</v>
      </c>
    </row>
    <row r="88" spans="1:14" ht="13.5" thickBot="1">
      <c r="A88" s="291"/>
      <c r="B88" s="291"/>
      <c r="C88" s="291"/>
      <c r="D88" s="291"/>
      <c r="E88" s="291"/>
      <c r="F88" s="291"/>
      <c r="G88" s="291"/>
      <c r="H88" s="291"/>
      <c r="I88" s="70" t="s">
        <v>271</v>
      </c>
      <c r="J88" s="124">
        <v>1.72</v>
      </c>
      <c r="K88" s="124">
        <v>2.9</v>
      </c>
      <c r="L88" s="124">
        <v>0.87</v>
      </c>
      <c r="M88" s="124">
        <v>2.34</v>
      </c>
      <c r="N88" s="124">
        <v>3.74</v>
      </c>
    </row>
    <row r="89" spans="1:14" ht="13.5" thickBot="1">
      <c r="A89" s="291"/>
      <c r="B89" s="291"/>
      <c r="C89" s="291"/>
      <c r="D89" s="291" t="s">
        <v>273</v>
      </c>
      <c r="E89" s="291" t="s">
        <v>274</v>
      </c>
      <c r="F89" s="291" t="s">
        <v>275</v>
      </c>
      <c r="G89" s="291" t="s">
        <v>275</v>
      </c>
      <c r="H89" s="291">
        <v>2</v>
      </c>
      <c r="I89" s="70" t="s">
        <v>270</v>
      </c>
      <c r="J89" s="124">
        <v>0</v>
      </c>
      <c r="K89" s="124">
        <v>0.5</v>
      </c>
      <c r="L89" s="124" t="s">
        <v>275</v>
      </c>
      <c r="M89" s="124" t="s">
        <v>275</v>
      </c>
      <c r="N89" s="124" t="s">
        <v>275</v>
      </c>
    </row>
    <row r="90" spans="1:14" ht="13.5" thickBot="1">
      <c r="A90" s="291"/>
      <c r="B90" s="291"/>
      <c r="C90" s="291"/>
      <c r="D90" s="291"/>
      <c r="E90" s="291"/>
      <c r="F90" s="291"/>
      <c r="G90" s="291"/>
      <c r="H90" s="291"/>
      <c r="I90" s="70" t="s">
        <v>271</v>
      </c>
      <c r="J90" s="124">
        <v>0.2</v>
      </c>
      <c r="K90" s="124">
        <v>0.9</v>
      </c>
      <c r="L90" s="124" t="s">
        <v>275</v>
      </c>
      <c r="M90" s="124" t="s">
        <v>275</v>
      </c>
      <c r="N90" s="124" t="s">
        <v>275</v>
      </c>
    </row>
    <row r="91" spans="1:14" ht="13.5" thickBot="1">
      <c r="A91" s="291"/>
      <c r="B91" s="291"/>
      <c r="C91" s="291" t="s">
        <v>261</v>
      </c>
      <c r="D91" s="291" t="s">
        <v>259</v>
      </c>
      <c r="E91" s="231" t="s">
        <v>89</v>
      </c>
      <c r="F91" s="291" t="s">
        <v>40</v>
      </c>
      <c r="G91" s="291" t="s">
        <v>41</v>
      </c>
      <c r="H91" s="291">
        <v>2</v>
      </c>
      <c r="I91" s="70" t="s">
        <v>270</v>
      </c>
      <c r="J91" s="124">
        <v>2.0099999999999998</v>
      </c>
      <c r="K91" s="124">
        <v>2.5299999999999998</v>
      </c>
      <c r="L91" s="124">
        <v>1.96</v>
      </c>
      <c r="M91" s="124">
        <v>8.14</v>
      </c>
      <c r="N91" s="124">
        <v>10.57</v>
      </c>
    </row>
    <row r="92" spans="1:14" ht="13.5" thickBot="1">
      <c r="A92" s="291"/>
      <c r="B92" s="291"/>
      <c r="C92" s="291"/>
      <c r="D92" s="291"/>
      <c r="E92" s="232"/>
      <c r="F92" s="291"/>
      <c r="G92" s="291"/>
      <c r="H92" s="291"/>
      <c r="I92" s="70" t="s">
        <v>271</v>
      </c>
      <c r="J92" s="124">
        <v>3.07</v>
      </c>
      <c r="K92" s="124">
        <v>3.12</v>
      </c>
      <c r="L92" s="124">
        <v>0.93</v>
      </c>
      <c r="M92" s="124">
        <v>7.46</v>
      </c>
      <c r="N92" s="124">
        <v>10.62</v>
      </c>
    </row>
    <row r="93" spans="1:14" ht="13.5" thickBot="1">
      <c r="A93" s="291"/>
      <c r="B93" s="291"/>
      <c r="C93" s="291"/>
      <c r="D93" s="291"/>
      <c r="E93" s="232"/>
      <c r="F93" s="291" t="s">
        <v>40</v>
      </c>
      <c r="G93" s="291" t="s">
        <v>44</v>
      </c>
      <c r="H93" s="291">
        <v>2</v>
      </c>
      <c r="I93" s="70" t="s">
        <v>270</v>
      </c>
      <c r="J93" s="124">
        <v>2.0099999999999998</v>
      </c>
      <c r="K93" s="124">
        <v>2.5299999999999998</v>
      </c>
      <c r="L93" s="124">
        <v>1.96</v>
      </c>
      <c r="M93" s="124">
        <v>3.01</v>
      </c>
      <c r="N93" s="124">
        <v>4.46</v>
      </c>
    </row>
    <row r="94" spans="1:14" ht="13.5" thickBot="1">
      <c r="A94" s="291"/>
      <c r="B94" s="291"/>
      <c r="C94" s="291"/>
      <c r="D94" s="291"/>
      <c r="E94" s="233"/>
      <c r="F94" s="291"/>
      <c r="G94" s="291"/>
      <c r="H94" s="291"/>
      <c r="I94" s="70" t="s">
        <v>271</v>
      </c>
      <c r="J94" s="124">
        <v>3.07</v>
      </c>
      <c r="K94" s="124">
        <v>3.12</v>
      </c>
      <c r="L94" s="124">
        <v>0.93</v>
      </c>
      <c r="M94" s="124">
        <v>3.07</v>
      </c>
      <c r="N94" s="124">
        <v>4.1399999999999997</v>
      </c>
    </row>
    <row r="95" spans="1:14" ht="13.5" thickBot="1">
      <c r="A95" s="291"/>
      <c r="B95" s="291"/>
      <c r="C95" s="291"/>
      <c r="D95" s="291" t="s">
        <v>260</v>
      </c>
      <c r="E95" s="231" t="s">
        <v>91</v>
      </c>
      <c r="F95" s="291" t="s">
        <v>46</v>
      </c>
      <c r="G95" s="291" t="s">
        <v>47</v>
      </c>
      <c r="H95" s="291">
        <v>2</v>
      </c>
      <c r="I95" s="70" t="s">
        <v>270</v>
      </c>
      <c r="J95" s="124">
        <v>3.08</v>
      </c>
      <c r="K95" s="124">
        <v>4.68</v>
      </c>
      <c r="L95" s="124">
        <v>2.13</v>
      </c>
      <c r="M95" s="124">
        <v>8.8800000000000008</v>
      </c>
      <c r="N95" s="124">
        <v>9.64</v>
      </c>
    </row>
    <row r="96" spans="1:14" ht="13.5" thickBot="1">
      <c r="A96" s="291"/>
      <c r="B96" s="291"/>
      <c r="C96" s="291"/>
      <c r="D96" s="291"/>
      <c r="E96" s="232"/>
      <c r="F96" s="291"/>
      <c r="G96" s="291"/>
      <c r="H96" s="291"/>
      <c r="I96" s="70" t="s">
        <v>271</v>
      </c>
      <c r="J96" s="124">
        <v>3.2</v>
      </c>
      <c r="K96" s="124">
        <v>4.33</v>
      </c>
      <c r="L96" s="124">
        <v>0.71</v>
      </c>
      <c r="M96" s="124">
        <v>10.08</v>
      </c>
      <c r="N96" s="124">
        <v>12.42</v>
      </c>
    </row>
    <row r="97" spans="1:14" ht="13.5" thickBot="1">
      <c r="A97" s="291"/>
      <c r="B97" s="291"/>
      <c r="C97" s="291"/>
      <c r="D97" s="291"/>
      <c r="E97" s="232"/>
      <c r="F97" s="291" t="s">
        <v>276</v>
      </c>
      <c r="G97" s="291" t="s">
        <v>277</v>
      </c>
      <c r="H97" s="291">
        <v>2</v>
      </c>
      <c r="I97" s="70" t="s">
        <v>270</v>
      </c>
      <c r="J97" s="124">
        <v>3.1</v>
      </c>
      <c r="K97" s="124">
        <v>4.7</v>
      </c>
      <c r="L97" s="124">
        <v>2.1</v>
      </c>
      <c r="M97" s="124">
        <v>4.8</v>
      </c>
      <c r="N97" s="124">
        <v>5.7</v>
      </c>
    </row>
    <row r="98" spans="1:14" ht="13.5" thickBot="1">
      <c r="A98" s="291"/>
      <c r="B98" s="291"/>
      <c r="C98" s="291"/>
      <c r="D98" s="291"/>
      <c r="E98" s="233"/>
      <c r="F98" s="291"/>
      <c r="G98" s="291"/>
      <c r="H98" s="291"/>
      <c r="I98" s="70" t="s">
        <v>271</v>
      </c>
      <c r="J98" s="124">
        <v>3.2</v>
      </c>
      <c r="K98" s="124">
        <v>4.3</v>
      </c>
      <c r="L98" s="124">
        <v>0.7</v>
      </c>
      <c r="M98" s="124">
        <v>4.5</v>
      </c>
      <c r="N98" s="124">
        <v>4.9000000000000004</v>
      </c>
    </row>
    <row r="99" spans="1:14" ht="13.5" thickBot="1">
      <c r="A99" s="291"/>
      <c r="B99" s="291"/>
      <c r="C99" s="291"/>
      <c r="D99" s="291" t="s">
        <v>273</v>
      </c>
      <c r="E99" s="231" t="s">
        <v>274</v>
      </c>
      <c r="F99" s="291" t="s">
        <v>275</v>
      </c>
      <c r="G99" s="291" t="s">
        <v>275</v>
      </c>
      <c r="H99" s="291">
        <v>2</v>
      </c>
      <c r="I99" s="70" t="s">
        <v>270</v>
      </c>
      <c r="J99" s="124">
        <v>0</v>
      </c>
      <c r="K99" s="124">
        <v>0.5</v>
      </c>
      <c r="L99" s="124" t="s">
        <v>275</v>
      </c>
      <c r="M99" s="124" t="s">
        <v>275</v>
      </c>
      <c r="N99" s="124" t="s">
        <v>275</v>
      </c>
    </row>
    <row r="100" spans="1:14" ht="13.5" thickBot="1">
      <c r="A100" s="291"/>
      <c r="B100" s="291"/>
      <c r="C100" s="291"/>
      <c r="D100" s="291"/>
      <c r="E100" s="233"/>
      <c r="F100" s="291"/>
      <c r="G100" s="291"/>
      <c r="H100" s="291"/>
      <c r="I100" s="70" t="s">
        <v>271</v>
      </c>
      <c r="J100" s="124">
        <v>0.6</v>
      </c>
      <c r="K100" s="124">
        <v>1</v>
      </c>
      <c r="L100" s="124" t="s">
        <v>275</v>
      </c>
      <c r="M100" s="124" t="s">
        <v>275</v>
      </c>
      <c r="N100" s="124" t="s">
        <v>275</v>
      </c>
    </row>
    <row r="102" spans="1:14" ht="13.5" thickBot="1"/>
    <row r="103" spans="1:14" ht="13.5" thickBot="1">
      <c r="A103" s="292" t="s">
        <v>28</v>
      </c>
      <c r="B103" s="292" t="s">
        <v>53</v>
      </c>
      <c r="C103" s="292" t="s">
        <v>29</v>
      </c>
      <c r="D103" s="292" t="s">
        <v>30</v>
      </c>
      <c r="E103" s="292" t="s">
        <v>254</v>
      </c>
      <c r="F103" s="292" t="s">
        <v>33</v>
      </c>
      <c r="G103" s="292" t="s">
        <v>255</v>
      </c>
      <c r="H103" s="292" t="s">
        <v>36</v>
      </c>
      <c r="I103" s="292" t="s">
        <v>37</v>
      </c>
      <c r="J103" s="292" t="s">
        <v>38</v>
      </c>
      <c r="K103" s="292"/>
      <c r="L103" s="292"/>
      <c r="M103" s="292"/>
    </row>
    <row r="104" spans="1:14" ht="24.75" thickBot="1">
      <c r="A104" s="292"/>
      <c r="B104" s="292"/>
      <c r="C104" s="292"/>
      <c r="D104" s="292"/>
      <c r="E104" s="292"/>
      <c r="F104" s="292"/>
      <c r="G104" s="292"/>
      <c r="H104" s="292"/>
      <c r="I104" s="292"/>
      <c r="J104" s="123" t="s">
        <v>267</v>
      </c>
      <c r="K104" s="123" t="s">
        <v>85</v>
      </c>
      <c r="L104" s="123" t="s">
        <v>87</v>
      </c>
      <c r="M104" s="123" t="s">
        <v>88</v>
      </c>
    </row>
    <row r="105" spans="1:14" ht="13.5" thickBot="1">
      <c r="A105" s="291" t="s">
        <v>269</v>
      </c>
      <c r="B105" s="291" t="s">
        <v>257</v>
      </c>
      <c r="C105" s="291" t="s">
        <v>258</v>
      </c>
      <c r="D105" s="291" t="s">
        <v>259</v>
      </c>
      <c r="E105" s="291" t="s">
        <v>54</v>
      </c>
      <c r="F105" s="291" t="s">
        <v>40</v>
      </c>
      <c r="G105" s="291" t="s">
        <v>41</v>
      </c>
      <c r="H105" s="291">
        <v>2</v>
      </c>
      <c r="I105" s="70" t="s">
        <v>270</v>
      </c>
      <c r="J105" s="124">
        <v>0.47</v>
      </c>
      <c r="K105" s="124">
        <v>0.97</v>
      </c>
      <c r="L105" s="124">
        <v>2.36</v>
      </c>
      <c r="M105" s="124">
        <v>4.93</v>
      </c>
    </row>
    <row r="106" spans="1:14" ht="13.5" thickBot="1">
      <c r="A106" s="291"/>
      <c r="B106" s="291"/>
      <c r="C106" s="291"/>
      <c r="D106" s="291"/>
      <c r="E106" s="291"/>
      <c r="F106" s="291"/>
      <c r="G106" s="291"/>
      <c r="H106" s="291"/>
      <c r="I106" s="70" t="s">
        <v>271</v>
      </c>
      <c r="J106" s="124">
        <v>0.38</v>
      </c>
      <c r="K106" s="124">
        <v>0</v>
      </c>
      <c r="L106" s="124">
        <v>0.62</v>
      </c>
      <c r="M106" s="124">
        <v>2.4300000000000002</v>
      </c>
    </row>
    <row r="107" spans="1:14" ht="13.5" thickBot="1">
      <c r="A107" s="291"/>
      <c r="B107" s="291"/>
      <c r="C107" s="291"/>
      <c r="D107" s="291"/>
      <c r="E107" s="291"/>
      <c r="F107" s="291" t="s">
        <v>40</v>
      </c>
      <c r="G107" s="291" t="s">
        <v>44</v>
      </c>
      <c r="H107" s="291">
        <v>2</v>
      </c>
      <c r="I107" s="70" t="s">
        <v>270</v>
      </c>
      <c r="J107" s="124">
        <v>0.47</v>
      </c>
      <c r="K107" s="124">
        <v>0.97</v>
      </c>
      <c r="L107" s="124">
        <v>1.54</v>
      </c>
      <c r="M107" s="124">
        <v>2.57</v>
      </c>
    </row>
    <row r="108" spans="1:14" ht="13.5" thickBot="1">
      <c r="A108" s="291"/>
      <c r="B108" s="291"/>
      <c r="C108" s="291"/>
      <c r="D108" s="291"/>
      <c r="E108" s="291"/>
      <c r="F108" s="291"/>
      <c r="G108" s="291"/>
      <c r="H108" s="291"/>
      <c r="I108" s="70" t="s">
        <v>271</v>
      </c>
      <c r="J108" s="124">
        <v>0.38</v>
      </c>
      <c r="K108" s="124">
        <v>0.1</v>
      </c>
      <c r="L108" s="124">
        <v>0.68</v>
      </c>
      <c r="M108" s="124">
        <v>1.65</v>
      </c>
    </row>
    <row r="109" spans="1:14" ht="13.5" thickBot="1">
      <c r="A109" s="291"/>
      <c r="B109" s="291"/>
      <c r="C109" s="291"/>
      <c r="D109" s="291" t="s">
        <v>272</v>
      </c>
      <c r="E109" s="291" t="s">
        <v>55</v>
      </c>
      <c r="F109" s="291" t="s">
        <v>46</v>
      </c>
      <c r="G109" s="291" t="s">
        <v>47</v>
      </c>
      <c r="H109" s="291">
        <v>2</v>
      </c>
      <c r="I109" s="70" t="s">
        <v>270</v>
      </c>
      <c r="J109" s="124">
        <v>0.44</v>
      </c>
      <c r="K109" s="124">
        <v>2.02</v>
      </c>
      <c r="L109" s="124">
        <v>5.49</v>
      </c>
      <c r="M109" s="124">
        <v>6.78</v>
      </c>
    </row>
    <row r="110" spans="1:14" ht="13.5" thickBot="1">
      <c r="A110" s="291"/>
      <c r="B110" s="291"/>
      <c r="C110" s="291"/>
      <c r="D110" s="291"/>
      <c r="E110" s="291"/>
      <c r="F110" s="291"/>
      <c r="G110" s="291"/>
      <c r="H110" s="291"/>
      <c r="I110" s="70" t="s">
        <v>271</v>
      </c>
      <c r="J110" s="124">
        <v>0.68</v>
      </c>
      <c r="K110" s="124">
        <v>0.17</v>
      </c>
      <c r="L110" s="124">
        <v>2.15</v>
      </c>
      <c r="M110" s="124">
        <v>5.27</v>
      </c>
    </row>
    <row r="111" spans="1:14" ht="13.5" thickBot="1">
      <c r="A111" s="291"/>
      <c r="B111" s="291"/>
      <c r="C111" s="291"/>
      <c r="D111" s="291"/>
      <c r="E111" s="291"/>
      <c r="F111" s="291" t="s">
        <v>46</v>
      </c>
      <c r="G111" s="291" t="s">
        <v>48</v>
      </c>
      <c r="H111" s="291">
        <v>2</v>
      </c>
      <c r="I111" s="70" t="s">
        <v>270</v>
      </c>
      <c r="J111" s="124">
        <v>0.44</v>
      </c>
      <c r="K111" s="124">
        <v>2.02</v>
      </c>
      <c r="L111" s="124">
        <v>3.06</v>
      </c>
      <c r="M111" s="124">
        <v>3.86</v>
      </c>
    </row>
    <row r="112" spans="1:14" ht="13.5" thickBot="1">
      <c r="A112" s="291"/>
      <c r="B112" s="291"/>
      <c r="C112" s="291"/>
      <c r="D112" s="291"/>
      <c r="E112" s="291"/>
      <c r="F112" s="291"/>
      <c r="G112" s="291"/>
      <c r="H112" s="291"/>
      <c r="I112" s="70" t="s">
        <v>271</v>
      </c>
      <c r="J112" s="124">
        <v>0.68</v>
      </c>
      <c r="K112" s="124">
        <v>0.17</v>
      </c>
      <c r="L112" s="124">
        <v>1.77</v>
      </c>
      <c r="M112" s="124">
        <v>3.11</v>
      </c>
    </row>
    <row r="113" spans="1:13" ht="13.5" thickBot="1">
      <c r="A113" s="291"/>
      <c r="B113" s="291"/>
      <c r="C113" s="291"/>
      <c r="D113" s="291" t="s">
        <v>273</v>
      </c>
      <c r="E113" s="291" t="s">
        <v>278</v>
      </c>
      <c r="F113" s="291" t="s">
        <v>275</v>
      </c>
      <c r="G113" s="291" t="s">
        <v>275</v>
      </c>
      <c r="H113" s="291">
        <v>2</v>
      </c>
      <c r="I113" s="70" t="s">
        <v>270</v>
      </c>
      <c r="J113" s="124">
        <v>0.48</v>
      </c>
      <c r="K113" s="124" t="s">
        <v>275</v>
      </c>
      <c r="L113" s="124" t="s">
        <v>275</v>
      </c>
      <c r="M113" s="124" t="s">
        <v>275</v>
      </c>
    </row>
    <row r="114" spans="1:13" ht="13.5" thickBot="1">
      <c r="A114" s="291"/>
      <c r="B114" s="291"/>
      <c r="C114" s="291"/>
      <c r="D114" s="291"/>
      <c r="E114" s="291"/>
      <c r="F114" s="291"/>
      <c r="G114" s="291"/>
      <c r="H114" s="291"/>
      <c r="I114" s="70" t="s">
        <v>271</v>
      </c>
      <c r="J114" s="124">
        <v>0.71</v>
      </c>
      <c r="K114" s="124" t="s">
        <v>275</v>
      </c>
      <c r="L114" s="124" t="s">
        <v>275</v>
      </c>
      <c r="M114" s="124" t="s">
        <v>275</v>
      </c>
    </row>
    <row r="115" spans="1:13" ht="13.5" thickBot="1">
      <c r="A115" s="291"/>
      <c r="B115" s="291"/>
      <c r="C115" s="291" t="s">
        <v>261</v>
      </c>
      <c r="D115" s="291" t="s">
        <v>259</v>
      </c>
      <c r="E115" s="291" t="s">
        <v>54</v>
      </c>
      <c r="F115" s="291" t="s">
        <v>40</v>
      </c>
      <c r="G115" s="291" t="s">
        <v>41</v>
      </c>
      <c r="H115" s="291">
        <v>2</v>
      </c>
      <c r="I115" s="70" t="s">
        <v>270</v>
      </c>
      <c r="J115" s="124">
        <v>0.87</v>
      </c>
      <c r="K115" s="124">
        <v>2.57</v>
      </c>
      <c r="L115" s="124">
        <v>6.66</v>
      </c>
      <c r="M115" s="124">
        <v>7.7</v>
      </c>
    </row>
    <row r="116" spans="1:13" ht="13.5" thickBot="1">
      <c r="A116" s="291"/>
      <c r="B116" s="291"/>
      <c r="C116" s="291"/>
      <c r="D116" s="291"/>
      <c r="E116" s="291"/>
      <c r="F116" s="291"/>
      <c r="G116" s="291"/>
      <c r="H116" s="291"/>
      <c r="I116" s="70" t="s">
        <v>271</v>
      </c>
      <c r="J116" s="124">
        <v>1.21</v>
      </c>
      <c r="K116" s="124">
        <v>0.64</v>
      </c>
      <c r="L116" s="124">
        <v>3.53</v>
      </c>
      <c r="M116" s="124">
        <v>7.35</v>
      </c>
    </row>
    <row r="117" spans="1:13" ht="13.5" thickBot="1">
      <c r="A117" s="291"/>
      <c r="B117" s="291"/>
      <c r="C117" s="291"/>
      <c r="D117" s="291"/>
      <c r="E117" s="291"/>
      <c r="F117" s="291" t="s">
        <v>40</v>
      </c>
      <c r="G117" s="291" t="s">
        <v>44</v>
      </c>
      <c r="H117" s="291">
        <v>2</v>
      </c>
      <c r="I117" s="70" t="s">
        <v>270</v>
      </c>
      <c r="J117" s="124">
        <v>0.87</v>
      </c>
      <c r="K117" s="124">
        <v>2.57</v>
      </c>
      <c r="L117" s="124">
        <v>3.67</v>
      </c>
      <c r="M117" s="124">
        <v>4.3600000000000003</v>
      </c>
    </row>
    <row r="118" spans="1:13" ht="13.5" thickBot="1">
      <c r="A118" s="291"/>
      <c r="B118" s="291"/>
      <c r="C118" s="291"/>
      <c r="D118" s="291"/>
      <c r="E118" s="291"/>
      <c r="F118" s="291"/>
      <c r="G118" s="291"/>
      <c r="H118" s="291"/>
      <c r="I118" s="70" t="s">
        <v>271</v>
      </c>
      <c r="J118" s="124">
        <v>1.21</v>
      </c>
      <c r="K118" s="124">
        <v>0.64</v>
      </c>
      <c r="L118" s="124">
        <v>2.5299999999999998</v>
      </c>
      <c r="M118" s="124">
        <v>3.99</v>
      </c>
    </row>
    <row r="119" spans="1:13" ht="13.5" thickBot="1">
      <c r="A119" s="291"/>
      <c r="B119" s="291"/>
      <c r="C119" s="291"/>
      <c r="D119" s="291" t="s">
        <v>260</v>
      </c>
      <c r="E119" s="291" t="s">
        <v>55</v>
      </c>
      <c r="F119" s="291" t="s">
        <v>46</v>
      </c>
      <c r="G119" s="291" t="s">
        <v>47</v>
      </c>
      <c r="H119" s="291">
        <v>2</v>
      </c>
      <c r="I119" s="70" t="s">
        <v>270</v>
      </c>
      <c r="J119" s="124">
        <v>1.26</v>
      </c>
      <c r="K119" s="124">
        <v>4.6900000000000004</v>
      </c>
      <c r="L119" s="124">
        <v>10.46</v>
      </c>
      <c r="M119" s="124">
        <v>11.36</v>
      </c>
    </row>
    <row r="120" spans="1:13" ht="13.5" thickBot="1">
      <c r="A120" s="291"/>
      <c r="B120" s="291"/>
      <c r="C120" s="291"/>
      <c r="D120" s="291"/>
      <c r="E120" s="291"/>
      <c r="F120" s="291"/>
      <c r="G120" s="291"/>
      <c r="H120" s="291"/>
      <c r="I120" s="70" t="s">
        <v>271</v>
      </c>
      <c r="J120" s="124">
        <v>1.3</v>
      </c>
      <c r="K120" s="124">
        <v>0.93</v>
      </c>
      <c r="L120" s="124">
        <v>6.89</v>
      </c>
      <c r="M120" s="124">
        <v>11.38</v>
      </c>
    </row>
    <row r="121" spans="1:13" ht="13.5" thickBot="1">
      <c r="A121" s="291"/>
      <c r="B121" s="291"/>
      <c r="C121" s="291"/>
      <c r="D121" s="291"/>
      <c r="E121" s="291"/>
      <c r="F121" s="291" t="s">
        <v>276</v>
      </c>
      <c r="G121" s="291" t="s">
        <v>277</v>
      </c>
      <c r="H121" s="291">
        <v>2</v>
      </c>
      <c r="I121" s="70" t="s">
        <v>270</v>
      </c>
      <c r="J121" s="124">
        <v>1.26</v>
      </c>
      <c r="K121" s="124">
        <v>4.6900000000000004</v>
      </c>
      <c r="L121" s="124">
        <v>6.54</v>
      </c>
      <c r="M121" s="124">
        <v>7.42</v>
      </c>
    </row>
    <row r="122" spans="1:13" ht="13.5" thickBot="1">
      <c r="A122" s="291"/>
      <c r="B122" s="291"/>
      <c r="C122" s="291"/>
      <c r="D122" s="291"/>
      <c r="E122" s="291"/>
      <c r="F122" s="291"/>
      <c r="G122" s="291"/>
      <c r="H122" s="291"/>
      <c r="I122" s="70" t="s">
        <v>271</v>
      </c>
      <c r="J122" s="124">
        <v>1.3</v>
      </c>
      <c r="K122" s="124">
        <v>0.93</v>
      </c>
      <c r="L122" s="124">
        <v>2.66</v>
      </c>
      <c r="M122" s="124">
        <v>5.9</v>
      </c>
    </row>
    <row r="123" spans="1:13" ht="13.5" thickBot="1">
      <c r="A123" s="291"/>
      <c r="B123" s="291"/>
      <c r="C123" s="291"/>
      <c r="D123" s="291" t="s">
        <v>273</v>
      </c>
      <c r="E123" s="291" t="s">
        <v>278</v>
      </c>
      <c r="F123" s="291" t="s">
        <v>275</v>
      </c>
      <c r="G123" s="291" t="s">
        <v>275</v>
      </c>
      <c r="H123" s="291">
        <v>2</v>
      </c>
      <c r="I123" s="70" t="s">
        <v>270</v>
      </c>
      <c r="J123" s="124">
        <v>0.75</v>
      </c>
      <c r="K123" s="124" t="s">
        <v>275</v>
      </c>
      <c r="L123" s="124" t="s">
        <v>275</v>
      </c>
      <c r="M123" s="124" t="s">
        <v>275</v>
      </c>
    </row>
    <row r="124" spans="1:13" ht="13.5" thickBot="1">
      <c r="A124" s="291"/>
      <c r="B124" s="291"/>
      <c r="C124" s="291"/>
      <c r="D124" s="291"/>
      <c r="E124" s="291"/>
      <c r="F124" s="291"/>
      <c r="G124" s="291"/>
      <c r="H124" s="291"/>
      <c r="I124" s="70" t="s">
        <v>271</v>
      </c>
      <c r="J124" s="124">
        <v>0.95</v>
      </c>
      <c r="K124" s="124" t="s">
        <v>275</v>
      </c>
      <c r="L124" s="124" t="s">
        <v>275</v>
      </c>
      <c r="M124" s="124" t="s">
        <v>275</v>
      </c>
    </row>
    <row r="126" spans="1:13">
      <c r="A126" s="23" t="s">
        <v>50</v>
      </c>
      <c r="B126" s="23"/>
    </row>
    <row r="127" spans="1:13" ht="15.75">
      <c r="A127" s="43" t="s">
        <v>220</v>
      </c>
      <c r="B127" s="43"/>
      <c r="C127" s="43"/>
      <c r="D127" s="43"/>
      <c r="E127" s="43"/>
      <c r="F127" s="43"/>
      <c r="G127" s="43"/>
      <c r="H127" s="43"/>
    </row>
    <row r="128" spans="1:13" ht="15.75">
      <c r="A128" s="43" t="s">
        <v>221</v>
      </c>
      <c r="B128" s="43"/>
      <c r="C128" s="43"/>
      <c r="D128" s="43"/>
      <c r="E128" s="43"/>
      <c r="F128" s="43"/>
      <c r="G128" s="43"/>
      <c r="H128" s="43"/>
    </row>
    <row r="129" spans="1:8" ht="15.75">
      <c r="A129" s="43" t="s">
        <v>279</v>
      </c>
      <c r="B129" s="43"/>
      <c r="C129" s="43"/>
      <c r="D129" s="43"/>
      <c r="E129" s="43"/>
      <c r="F129" s="43"/>
      <c r="G129" s="43"/>
      <c r="H129" s="43"/>
    </row>
    <row r="130" spans="1:8" ht="15.75">
      <c r="A130" s="43" t="s">
        <v>97</v>
      </c>
      <c r="B130" s="43"/>
      <c r="C130" s="43"/>
      <c r="D130" s="43"/>
      <c r="E130" s="42"/>
      <c r="F130" s="42"/>
      <c r="G130" s="42"/>
      <c r="H130" s="42"/>
    </row>
  </sheetData>
  <mergeCells count="270">
    <mergeCell ref="I3:I4"/>
    <mergeCell ref="J3:M3"/>
    <mergeCell ref="A5:A36"/>
    <mergeCell ref="B5:B36"/>
    <mergeCell ref="C5:C20"/>
    <mergeCell ref="D5:D10"/>
    <mergeCell ref="E5:E10"/>
    <mergeCell ref="F5:F6"/>
    <mergeCell ref="A3:A4"/>
    <mergeCell ref="B3:B4"/>
    <mergeCell ref="C3:C4"/>
    <mergeCell ref="D3:D4"/>
    <mergeCell ref="E3:E4"/>
    <mergeCell ref="F3:F4"/>
    <mergeCell ref="G5:G6"/>
    <mergeCell ref="H5:H6"/>
    <mergeCell ref="F7:F8"/>
    <mergeCell ref="G7:G8"/>
    <mergeCell ref="H7:H8"/>
    <mergeCell ref="F9:F10"/>
    <mergeCell ref="G9:G10"/>
    <mergeCell ref="H9:H10"/>
    <mergeCell ref="G3:G4"/>
    <mergeCell ref="H3:H4"/>
    <mergeCell ref="H15:H16"/>
    <mergeCell ref="F17:F18"/>
    <mergeCell ref="G17:G18"/>
    <mergeCell ref="H17:H18"/>
    <mergeCell ref="F19:F20"/>
    <mergeCell ref="G19:G20"/>
    <mergeCell ref="H19:H20"/>
    <mergeCell ref="D11:D20"/>
    <mergeCell ref="E11:E20"/>
    <mergeCell ref="F11:F12"/>
    <mergeCell ref="G11:G12"/>
    <mergeCell ref="H11:H12"/>
    <mergeCell ref="F13:F14"/>
    <mergeCell ref="G13:G14"/>
    <mergeCell ref="H13:H14"/>
    <mergeCell ref="F15:F16"/>
    <mergeCell ref="G15:G16"/>
    <mergeCell ref="G27:G28"/>
    <mergeCell ref="H27:H28"/>
    <mergeCell ref="F29:F30"/>
    <mergeCell ref="G29:G30"/>
    <mergeCell ref="H29:H30"/>
    <mergeCell ref="D21:D26"/>
    <mergeCell ref="E21:E26"/>
    <mergeCell ref="F21:F22"/>
    <mergeCell ref="G21:G22"/>
    <mergeCell ref="H21:H22"/>
    <mergeCell ref="F23:F24"/>
    <mergeCell ref="G23:G24"/>
    <mergeCell ref="H23:H24"/>
    <mergeCell ref="F35:F36"/>
    <mergeCell ref="G35:G36"/>
    <mergeCell ref="H35:H36"/>
    <mergeCell ref="A39:A40"/>
    <mergeCell ref="B39:B40"/>
    <mergeCell ref="C39:C40"/>
    <mergeCell ref="D39:D40"/>
    <mergeCell ref="E39:E40"/>
    <mergeCell ref="F39:F40"/>
    <mergeCell ref="G39:G40"/>
    <mergeCell ref="C21:C36"/>
    <mergeCell ref="F25:F26"/>
    <mergeCell ref="H39:H40"/>
    <mergeCell ref="F31:F32"/>
    <mergeCell ref="G31:G32"/>
    <mergeCell ref="H31:H32"/>
    <mergeCell ref="F33:F34"/>
    <mergeCell ref="G33:G34"/>
    <mergeCell ref="H33:H34"/>
    <mergeCell ref="G25:G26"/>
    <mergeCell ref="H25:H26"/>
    <mergeCell ref="D27:D36"/>
    <mergeCell ref="E27:E36"/>
    <mergeCell ref="F27:F28"/>
    <mergeCell ref="I39:I40"/>
    <mergeCell ref="J39:O39"/>
    <mergeCell ref="A41:A48"/>
    <mergeCell ref="B41:B48"/>
    <mergeCell ref="C41:C44"/>
    <mergeCell ref="D41:D44"/>
    <mergeCell ref="E41:E44"/>
    <mergeCell ref="F41:F42"/>
    <mergeCell ref="G41:G42"/>
    <mergeCell ref="H41:H42"/>
    <mergeCell ref="F43:F44"/>
    <mergeCell ref="G43:G44"/>
    <mergeCell ref="H43:H44"/>
    <mergeCell ref="C45:C48"/>
    <mergeCell ref="D45:D48"/>
    <mergeCell ref="E45:E48"/>
    <mergeCell ref="F45:F46"/>
    <mergeCell ref="G45:G46"/>
    <mergeCell ref="H45:H46"/>
    <mergeCell ref="J51:M51"/>
    <mergeCell ref="A53:A76"/>
    <mergeCell ref="B53:B76"/>
    <mergeCell ref="C53:C64"/>
    <mergeCell ref="D53:D58"/>
    <mergeCell ref="E53:E58"/>
    <mergeCell ref="F53:F54"/>
    <mergeCell ref="G53:G54"/>
    <mergeCell ref="F47:F48"/>
    <mergeCell ref="G47:G48"/>
    <mergeCell ref="H47:H48"/>
    <mergeCell ref="A51:A52"/>
    <mergeCell ref="B51:B52"/>
    <mergeCell ref="C51:C52"/>
    <mergeCell ref="D51:D52"/>
    <mergeCell ref="E51:E52"/>
    <mergeCell ref="F51:F52"/>
    <mergeCell ref="G51:G52"/>
    <mergeCell ref="H53:H54"/>
    <mergeCell ref="F55:F56"/>
    <mergeCell ref="G55:G56"/>
    <mergeCell ref="H55:H56"/>
    <mergeCell ref="F57:F58"/>
    <mergeCell ref="G57:G58"/>
    <mergeCell ref="H57:H58"/>
    <mergeCell ref="H51:H52"/>
    <mergeCell ref="I51:I52"/>
    <mergeCell ref="H63:H64"/>
    <mergeCell ref="C65:C76"/>
    <mergeCell ref="D65:D70"/>
    <mergeCell ref="E65:E70"/>
    <mergeCell ref="F65:F66"/>
    <mergeCell ref="G65:G66"/>
    <mergeCell ref="H65:H66"/>
    <mergeCell ref="F67:F68"/>
    <mergeCell ref="G67:G68"/>
    <mergeCell ref="H67:H68"/>
    <mergeCell ref="D59:D64"/>
    <mergeCell ref="E59:E64"/>
    <mergeCell ref="F59:F60"/>
    <mergeCell ref="G59:G60"/>
    <mergeCell ref="H59:H60"/>
    <mergeCell ref="F61:F62"/>
    <mergeCell ref="G61:G62"/>
    <mergeCell ref="H61:H62"/>
    <mergeCell ref="F63:F64"/>
    <mergeCell ref="G63:G64"/>
    <mergeCell ref="F69:F70"/>
    <mergeCell ref="G69:G70"/>
    <mergeCell ref="H69:H70"/>
    <mergeCell ref="D71:D76"/>
    <mergeCell ref="E71:E76"/>
    <mergeCell ref="F71:F72"/>
    <mergeCell ref="G71:G72"/>
    <mergeCell ref="H71:H72"/>
    <mergeCell ref="F73:F74"/>
    <mergeCell ref="G73:G74"/>
    <mergeCell ref="H73:H74"/>
    <mergeCell ref="F75:F76"/>
    <mergeCell ref="G75:G76"/>
    <mergeCell ref="H75:H76"/>
    <mergeCell ref="A79:A80"/>
    <mergeCell ref="B79:B80"/>
    <mergeCell ref="C79:C80"/>
    <mergeCell ref="D79:D80"/>
    <mergeCell ref="E79:E80"/>
    <mergeCell ref="F79:F80"/>
    <mergeCell ref="G79:G80"/>
    <mergeCell ref="H79:H80"/>
    <mergeCell ref="I79:I80"/>
    <mergeCell ref="J79:N79"/>
    <mergeCell ref="A81:A100"/>
    <mergeCell ref="B81:B100"/>
    <mergeCell ref="C81:C90"/>
    <mergeCell ref="D81:D84"/>
    <mergeCell ref="E81:E84"/>
    <mergeCell ref="F81:F82"/>
    <mergeCell ref="F87:F88"/>
    <mergeCell ref="G87:G88"/>
    <mergeCell ref="H87:H88"/>
    <mergeCell ref="D89:D90"/>
    <mergeCell ref="E89:E90"/>
    <mergeCell ref="F89:F90"/>
    <mergeCell ref="G89:G90"/>
    <mergeCell ref="H89:H90"/>
    <mergeCell ref="G81:G82"/>
    <mergeCell ref="H81:H82"/>
    <mergeCell ref="F83:F84"/>
    <mergeCell ref="G83:G84"/>
    <mergeCell ref="H83:H84"/>
    <mergeCell ref="D85:D88"/>
    <mergeCell ref="E85:E88"/>
    <mergeCell ref="F85:F86"/>
    <mergeCell ref="G85:G86"/>
    <mergeCell ref="H85:H86"/>
    <mergeCell ref="E95:E98"/>
    <mergeCell ref="F95:F96"/>
    <mergeCell ref="G95:G96"/>
    <mergeCell ref="H95:H96"/>
    <mergeCell ref="F97:F98"/>
    <mergeCell ref="G97:G98"/>
    <mergeCell ref="H97:H98"/>
    <mergeCell ref="C91:C100"/>
    <mergeCell ref="D91:D94"/>
    <mergeCell ref="E91:E94"/>
    <mergeCell ref="F91:F92"/>
    <mergeCell ref="G91:G92"/>
    <mergeCell ref="H91:H92"/>
    <mergeCell ref="F93:F94"/>
    <mergeCell ref="G93:G94"/>
    <mergeCell ref="H93:H94"/>
    <mergeCell ref="D95:D98"/>
    <mergeCell ref="D99:D100"/>
    <mergeCell ref="E99:E100"/>
    <mergeCell ref="F99:F100"/>
    <mergeCell ref="G99:G100"/>
    <mergeCell ref="H99:H100"/>
    <mergeCell ref="A103:A104"/>
    <mergeCell ref="B103:B104"/>
    <mergeCell ref="C103:C104"/>
    <mergeCell ref="D103:D104"/>
    <mergeCell ref="E103:E104"/>
    <mergeCell ref="F103:F104"/>
    <mergeCell ref="G103:G104"/>
    <mergeCell ref="H103:H104"/>
    <mergeCell ref="I103:I104"/>
    <mergeCell ref="J103:M103"/>
    <mergeCell ref="A105:A124"/>
    <mergeCell ref="B105:B124"/>
    <mergeCell ref="C105:C114"/>
    <mergeCell ref="D105:D108"/>
    <mergeCell ref="E105:E108"/>
    <mergeCell ref="D109:D112"/>
    <mergeCell ref="E109:E112"/>
    <mergeCell ref="F109:F110"/>
    <mergeCell ref="G109:G110"/>
    <mergeCell ref="H109:H110"/>
    <mergeCell ref="F111:F112"/>
    <mergeCell ref="G111:G112"/>
    <mergeCell ref="H111:H112"/>
    <mergeCell ref="F105:F106"/>
    <mergeCell ref="G105:G106"/>
    <mergeCell ref="H105:H106"/>
    <mergeCell ref="F107:F108"/>
    <mergeCell ref="G107:G108"/>
    <mergeCell ref="H107:H108"/>
    <mergeCell ref="D113:D114"/>
    <mergeCell ref="E113:E114"/>
    <mergeCell ref="F113:F114"/>
    <mergeCell ref="G113:G114"/>
    <mergeCell ref="H113:H114"/>
    <mergeCell ref="C115:C124"/>
    <mergeCell ref="D115:D118"/>
    <mergeCell ref="E115:E118"/>
    <mergeCell ref="F115:F116"/>
    <mergeCell ref="G115:G116"/>
    <mergeCell ref="G121:G122"/>
    <mergeCell ref="H121:H122"/>
    <mergeCell ref="D123:D124"/>
    <mergeCell ref="E123:E124"/>
    <mergeCell ref="F123:F124"/>
    <mergeCell ref="G123:G124"/>
    <mergeCell ref="H123:H124"/>
    <mergeCell ref="H115:H116"/>
    <mergeCell ref="F117:F118"/>
    <mergeCell ref="G117:G118"/>
    <mergeCell ref="H117:H118"/>
    <mergeCell ref="D119:D122"/>
    <mergeCell ref="E119:E122"/>
    <mergeCell ref="F119:F120"/>
    <mergeCell ref="G119:G120"/>
    <mergeCell ref="H119:H120"/>
    <mergeCell ref="F121:F122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6:AO147"/>
  <sheetViews>
    <sheetView topLeftCell="A8" workbookViewId="0">
      <selection activeCell="C7" sqref="C7:C8"/>
    </sheetView>
  </sheetViews>
  <sheetFormatPr defaultRowHeight="12.75"/>
  <sheetData>
    <row r="6" spans="1:41" ht="15" thickBot="1">
      <c r="A6" s="55" t="s">
        <v>323</v>
      </c>
      <c r="B6" s="55"/>
    </row>
    <row r="7" spans="1:41" ht="24.75" thickBot="1">
      <c r="A7" s="236" t="s">
        <v>28</v>
      </c>
      <c r="B7" s="77"/>
      <c r="C7" s="236" t="s">
        <v>29</v>
      </c>
      <c r="D7" s="236" t="s">
        <v>30</v>
      </c>
      <c r="E7" s="13" t="s">
        <v>31</v>
      </c>
      <c r="F7" s="241" t="s">
        <v>33</v>
      </c>
      <c r="G7" s="15" t="s">
        <v>34</v>
      </c>
      <c r="H7" s="236" t="s">
        <v>36</v>
      </c>
      <c r="I7" s="236" t="s">
        <v>37</v>
      </c>
      <c r="J7" s="238" t="s">
        <v>38</v>
      </c>
      <c r="K7" s="239"/>
      <c r="L7" s="239"/>
      <c r="M7" s="240"/>
      <c r="O7" s="236" t="s">
        <v>28</v>
      </c>
      <c r="P7" s="77"/>
      <c r="Q7" s="236" t="s">
        <v>29</v>
      </c>
      <c r="R7" s="236" t="s">
        <v>30</v>
      </c>
      <c r="S7" s="13" t="s">
        <v>31</v>
      </c>
      <c r="T7" s="241" t="s">
        <v>33</v>
      </c>
      <c r="U7" s="15" t="s">
        <v>34</v>
      </c>
      <c r="V7" s="236" t="s">
        <v>36</v>
      </c>
      <c r="W7" s="236" t="s">
        <v>37</v>
      </c>
      <c r="X7" s="238" t="s">
        <v>38</v>
      </c>
      <c r="Y7" s="239"/>
      <c r="Z7" s="239"/>
      <c r="AA7" s="240"/>
      <c r="AC7" s="236" t="s">
        <v>28</v>
      </c>
      <c r="AD7" s="77"/>
      <c r="AE7" s="236" t="s">
        <v>29</v>
      </c>
      <c r="AF7" s="236" t="s">
        <v>30</v>
      </c>
      <c r="AG7" s="13" t="s">
        <v>31</v>
      </c>
      <c r="AH7" s="241" t="s">
        <v>33</v>
      </c>
      <c r="AI7" s="15" t="s">
        <v>34</v>
      </c>
      <c r="AJ7" s="236" t="s">
        <v>36</v>
      </c>
      <c r="AK7" s="236" t="s">
        <v>37</v>
      </c>
      <c r="AL7" s="238" t="s">
        <v>38</v>
      </c>
      <c r="AM7" s="239"/>
      <c r="AN7" s="239"/>
      <c r="AO7" s="240"/>
    </row>
    <row r="8" spans="1:41" ht="24.75" thickBot="1">
      <c r="A8" s="237"/>
      <c r="B8" s="78" t="s">
        <v>53</v>
      </c>
      <c r="C8" s="237"/>
      <c r="D8" s="237"/>
      <c r="E8" s="14" t="s">
        <v>32</v>
      </c>
      <c r="F8" s="242"/>
      <c r="G8" s="16" t="s">
        <v>35</v>
      </c>
      <c r="H8" s="237"/>
      <c r="I8" s="237"/>
      <c r="J8" s="14" t="s">
        <v>85</v>
      </c>
      <c r="K8" s="14" t="s">
        <v>86</v>
      </c>
      <c r="L8" s="14" t="s">
        <v>87</v>
      </c>
      <c r="M8" s="14" t="s">
        <v>88</v>
      </c>
      <c r="O8" s="237"/>
      <c r="P8" s="78" t="s">
        <v>53</v>
      </c>
      <c r="Q8" s="237"/>
      <c r="R8" s="237"/>
      <c r="S8" s="14" t="s">
        <v>32</v>
      </c>
      <c r="T8" s="242"/>
      <c r="U8" s="16" t="s">
        <v>35</v>
      </c>
      <c r="V8" s="237"/>
      <c r="W8" s="237"/>
      <c r="X8" s="14" t="s">
        <v>85</v>
      </c>
      <c r="Y8" s="14" t="s">
        <v>86</v>
      </c>
      <c r="Z8" s="14" t="s">
        <v>87</v>
      </c>
      <c r="AA8" s="14" t="s">
        <v>88</v>
      </c>
      <c r="AC8" s="237"/>
      <c r="AD8" s="78" t="s">
        <v>53</v>
      </c>
      <c r="AE8" s="237"/>
      <c r="AF8" s="237"/>
      <c r="AG8" s="14" t="s">
        <v>32</v>
      </c>
      <c r="AH8" s="242"/>
      <c r="AI8" s="16" t="s">
        <v>35</v>
      </c>
      <c r="AJ8" s="237"/>
      <c r="AK8" s="237"/>
      <c r="AL8" s="14" t="s">
        <v>85</v>
      </c>
      <c r="AM8" s="14" t="s">
        <v>86</v>
      </c>
      <c r="AN8" s="14" t="s">
        <v>87</v>
      </c>
      <c r="AO8" s="14" t="s">
        <v>88</v>
      </c>
    </row>
    <row r="9" spans="1:41" ht="24.75" thickBot="1">
      <c r="A9" s="76" t="s">
        <v>281</v>
      </c>
      <c r="B9" s="76"/>
      <c r="C9" s="76" t="s">
        <v>282</v>
      </c>
      <c r="D9" s="296" t="s">
        <v>39</v>
      </c>
      <c r="E9" s="231" t="s">
        <v>283</v>
      </c>
      <c r="F9" s="234" t="s">
        <v>284</v>
      </c>
      <c r="G9" s="234" t="s">
        <v>285</v>
      </c>
      <c r="H9" s="234">
        <v>1</v>
      </c>
      <c r="I9" s="21" t="s">
        <v>42</v>
      </c>
      <c r="J9" s="22"/>
      <c r="K9" s="22">
        <v>0.5</v>
      </c>
      <c r="L9" s="22"/>
      <c r="M9" s="22"/>
      <c r="O9" s="76" t="s">
        <v>281</v>
      </c>
      <c r="P9" s="76"/>
      <c r="Q9" s="76" t="s">
        <v>286</v>
      </c>
      <c r="R9" s="296" t="s">
        <v>39</v>
      </c>
      <c r="S9" s="231" t="s">
        <v>283</v>
      </c>
      <c r="T9" s="234" t="s">
        <v>284</v>
      </c>
      <c r="U9" s="234" t="s">
        <v>285</v>
      </c>
      <c r="V9" s="234">
        <v>1</v>
      </c>
      <c r="W9" s="21" t="s">
        <v>42</v>
      </c>
      <c r="X9" s="22"/>
      <c r="Y9" s="22">
        <v>0.8</v>
      </c>
      <c r="Z9" s="22"/>
      <c r="AA9" s="22"/>
      <c r="AC9" s="76" t="s">
        <v>281</v>
      </c>
      <c r="AD9" s="76"/>
      <c r="AE9" s="76" t="s">
        <v>287</v>
      </c>
      <c r="AF9" s="296" t="s">
        <v>39</v>
      </c>
      <c r="AG9" s="231" t="s">
        <v>283</v>
      </c>
      <c r="AH9" s="234" t="s">
        <v>284</v>
      </c>
      <c r="AI9" s="234" t="s">
        <v>285</v>
      </c>
      <c r="AJ9" s="234">
        <v>1</v>
      </c>
      <c r="AK9" s="21" t="s">
        <v>42</v>
      </c>
      <c r="AL9" s="22"/>
      <c r="AM9" s="22">
        <v>2.4</v>
      </c>
      <c r="AN9" s="22"/>
      <c r="AO9" s="22"/>
    </row>
    <row r="10" spans="1:41" ht="13.5" thickBot="1">
      <c r="A10" s="79"/>
      <c r="B10" s="79"/>
      <c r="C10" s="79"/>
      <c r="D10" s="297"/>
      <c r="E10" s="232"/>
      <c r="F10" s="235"/>
      <c r="G10" s="235"/>
      <c r="H10" s="235"/>
      <c r="I10" s="21" t="s">
        <v>43</v>
      </c>
      <c r="J10" s="22"/>
      <c r="K10" s="22"/>
      <c r="L10" s="22"/>
      <c r="M10" s="22"/>
      <c r="O10" s="79"/>
      <c r="P10" s="79"/>
      <c r="Q10" s="79"/>
      <c r="R10" s="297"/>
      <c r="S10" s="232"/>
      <c r="T10" s="235"/>
      <c r="U10" s="235"/>
      <c r="V10" s="235"/>
      <c r="W10" s="21" t="s">
        <v>43</v>
      </c>
      <c r="X10" s="22"/>
      <c r="Y10" s="22"/>
      <c r="Z10" s="22"/>
      <c r="AA10" s="22"/>
      <c r="AC10" s="79"/>
      <c r="AD10" s="79"/>
      <c r="AE10" s="79"/>
      <c r="AF10" s="297"/>
      <c r="AG10" s="232"/>
      <c r="AH10" s="235"/>
      <c r="AI10" s="235"/>
      <c r="AJ10" s="235"/>
      <c r="AK10" s="21" t="s">
        <v>43</v>
      </c>
      <c r="AL10" s="22"/>
      <c r="AM10" s="22"/>
      <c r="AN10" s="22"/>
      <c r="AO10" s="22"/>
    </row>
    <row r="11" spans="1:41" ht="36.75" thickBot="1">
      <c r="A11" s="79" t="s">
        <v>288</v>
      </c>
      <c r="B11" s="79" t="s">
        <v>289</v>
      </c>
      <c r="C11" s="79" t="s">
        <v>290</v>
      </c>
      <c r="D11" s="297"/>
      <c r="E11" s="232"/>
      <c r="F11" s="234" t="s">
        <v>284</v>
      </c>
      <c r="G11" s="234" t="s">
        <v>291</v>
      </c>
      <c r="H11" s="234">
        <v>1</v>
      </c>
      <c r="I11" s="21" t="s">
        <v>42</v>
      </c>
      <c r="J11" s="22"/>
      <c r="K11" s="22"/>
      <c r="L11" s="22"/>
      <c r="M11" s="22"/>
      <c r="O11" s="79" t="s">
        <v>288</v>
      </c>
      <c r="P11" s="79" t="s">
        <v>289</v>
      </c>
      <c r="Q11" s="79" t="s">
        <v>292</v>
      </c>
      <c r="R11" s="297"/>
      <c r="S11" s="232"/>
      <c r="T11" s="234" t="s">
        <v>284</v>
      </c>
      <c r="U11" s="234" t="s">
        <v>291</v>
      </c>
      <c r="V11" s="234">
        <v>1</v>
      </c>
      <c r="W11" s="21" t="s">
        <v>42</v>
      </c>
      <c r="X11" s="22"/>
      <c r="Y11" s="22"/>
      <c r="Z11" s="22"/>
      <c r="AA11" s="22"/>
      <c r="AC11" s="79" t="s">
        <v>288</v>
      </c>
      <c r="AD11" s="79" t="s">
        <v>289</v>
      </c>
      <c r="AE11" s="79" t="s">
        <v>293</v>
      </c>
      <c r="AF11" s="297"/>
      <c r="AG11" s="232"/>
      <c r="AH11" s="234" t="s">
        <v>284</v>
      </c>
      <c r="AI11" s="234" t="s">
        <v>291</v>
      </c>
      <c r="AJ11" s="234">
        <v>1</v>
      </c>
      <c r="AK11" s="21" t="s">
        <v>42</v>
      </c>
      <c r="AL11" s="22"/>
      <c r="AM11" s="22"/>
      <c r="AN11" s="22"/>
      <c r="AO11" s="22"/>
    </row>
    <row r="12" spans="1:41" ht="13.5" thickBot="1">
      <c r="A12" s="79"/>
      <c r="B12" s="79"/>
      <c r="C12" s="79"/>
      <c r="D12" s="297"/>
      <c r="E12" s="232"/>
      <c r="F12" s="235"/>
      <c r="G12" s="235"/>
      <c r="H12" s="235"/>
      <c r="I12" s="21" t="s">
        <v>43</v>
      </c>
      <c r="J12" s="22"/>
      <c r="K12" s="22"/>
      <c r="L12" s="22"/>
      <c r="M12" s="22"/>
      <c r="O12" s="79"/>
      <c r="P12" s="79"/>
      <c r="Q12" s="79"/>
      <c r="R12" s="297"/>
      <c r="S12" s="232"/>
      <c r="T12" s="235"/>
      <c r="U12" s="235"/>
      <c r="V12" s="235"/>
      <c r="W12" s="21" t="s">
        <v>43</v>
      </c>
      <c r="X12" s="22"/>
      <c r="Y12" s="22"/>
      <c r="Z12" s="22"/>
      <c r="AA12" s="22"/>
      <c r="AC12" s="79"/>
      <c r="AD12" s="79"/>
      <c r="AE12" s="79"/>
      <c r="AF12" s="297"/>
      <c r="AG12" s="232"/>
      <c r="AH12" s="235"/>
      <c r="AI12" s="235"/>
      <c r="AJ12" s="235"/>
      <c r="AK12" s="21" t="s">
        <v>43</v>
      </c>
      <c r="AL12" s="22"/>
      <c r="AM12" s="22"/>
      <c r="AN12" s="22"/>
      <c r="AO12" s="22"/>
    </row>
    <row r="13" spans="1:41" ht="24.75" thickBot="1">
      <c r="A13" s="17"/>
      <c r="B13" s="17"/>
      <c r="C13" s="79" t="s">
        <v>294</v>
      </c>
      <c r="D13" s="297"/>
      <c r="E13" s="232"/>
      <c r="F13" s="234" t="s">
        <v>284</v>
      </c>
      <c r="G13" s="234" t="s">
        <v>295</v>
      </c>
      <c r="H13" s="234">
        <v>1</v>
      </c>
      <c r="I13" s="21" t="s">
        <v>42</v>
      </c>
      <c r="J13" s="22"/>
      <c r="K13" s="22">
        <v>0.6</v>
      </c>
      <c r="L13" s="22"/>
      <c r="M13" s="22"/>
      <c r="O13" s="17"/>
      <c r="P13" s="17"/>
      <c r="Q13" s="79" t="s">
        <v>296</v>
      </c>
      <c r="R13" s="297"/>
      <c r="S13" s="232"/>
      <c r="T13" s="234" t="s">
        <v>284</v>
      </c>
      <c r="U13" s="234" t="s">
        <v>295</v>
      </c>
      <c r="V13" s="234">
        <v>1</v>
      </c>
      <c r="W13" s="21" t="s">
        <v>42</v>
      </c>
      <c r="X13" s="22"/>
      <c r="Y13" s="22">
        <v>0.7</v>
      </c>
      <c r="Z13" s="22"/>
      <c r="AA13" s="22"/>
      <c r="AC13" s="17"/>
      <c r="AD13" s="17"/>
      <c r="AE13" s="79" t="s">
        <v>297</v>
      </c>
      <c r="AF13" s="297"/>
      <c r="AG13" s="232"/>
      <c r="AH13" s="234" t="s">
        <v>284</v>
      </c>
      <c r="AI13" s="234" t="s">
        <v>295</v>
      </c>
      <c r="AJ13" s="234">
        <v>1</v>
      </c>
      <c r="AK13" s="21" t="s">
        <v>42</v>
      </c>
      <c r="AL13" s="22"/>
      <c r="AM13" s="22">
        <v>1.2</v>
      </c>
      <c r="AN13" s="22"/>
      <c r="AO13" s="22"/>
    </row>
    <row r="14" spans="1:41" ht="13.5" thickBot="1">
      <c r="A14" s="17"/>
      <c r="B14" s="17"/>
      <c r="C14" s="17"/>
      <c r="D14" s="298"/>
      <c r="E14" s="233"/>
      <c r="F14" s="235"/>
      <c r="G14" s="235"/>
      <c r="H14" s="235"/>
      <c r="I14" s="21" t="s">
        <v>43</v>
      </c>
      <c r="J14" s="22"/>
      <c r="K14" s="22"/>
      <c r="L14" s="22"/>
      <c r="M14" s="22"/>
      <c r="O14" s="17"/>
      <c r="P14" s="17"/>
      <c r="Q14" s="17"/>
      <c r="R14" s="298"/>
      <c r="S14" s="233"/>
      <c r="T14" s="235"/>
      <c r="U14" s="235"/>
      <c r="V14" s="235"/>
      <c r="W14" s="21" t="s">
        <v>43</v>
      </c>
      <c r="X14" s="22"/>
      <c r="Y14" s="22"/>
      <c r="Z14" s="22"/>
      <c r="AA14" s="22"/>
      <c r="AC14" s="17"/>
      <c r="AD14" s="17"/>
      <c r="AE14" s="17"/>
      <c r="AF14" s="298"/>
      <c r="AG14" s="233"/>
      <c r="AH14" s="235"/>
      <c r="AI14" s="235"/>
      <c r="AJ14" s="235"/>
      <c r="AK14" s="21" t="s">
        <v>43</v>
      </c>
      <c r="AL14" s="22"/>
      <c r="AM14" s="22"/>
      <c r="AN14" s="22"/>
      <c r="AO14" s="22"/>
    </row>
    <row r="15" spans="1:41" ht="13.5" thickBot="1">
      <c r="A15" s="17"/>
      <c r="B15" s="17"/>
      <c r="C15" s="17"/>
      <c r="D15" s="296" t="s">
        <v>45</v>
      </c>
      <c r="E15" s="231" t="s">
        <v>298</v>
      </c>
      <c r="F15" s="234" t="s">
        <v>46</v>
      </c>
      <c r="G15" s="234" t="s">
        <v>47</v>
      </c>
      <c r="H15" s="234">
        <v>1</v>
      </c>
      <c r="I15" s="21" t="s">
        <v>42</v>
      </c>
      <c r="J15" s="21"/>
      <c r="K15" s="21"/>
      <c r="L15" s="21"/>
      <c r="M15" s="21"/>
      <c r="O15" s="17"/>
      <c r="P15" s="17"/>
      <c r="Q15" s="17"/>
      <c r="R15" s="296" t="s">
        <v>45</v>
      </c>
      <c r="S15" s="231" t="s">
        <v>298</v>
      </c>
      <c r="T15" s="234" t="s">
        <v>46</v>
      </c>
      <c r="U15" s="234" t="s">
        <v>47</v>
      </c>
      <c r="V15" s="234">
        <v>1</v>
      </c>
      <c r="W15" s="21" t="s">
        <v>42</v>
      </c>
      <c r="X15" s="21"/>
      <c r="Y15" s="21"/>
      <c r="Z15" s="21"/>
      <c r="AA15" s="21"/>
      <c r="AC15" s="17"/>
      <c r="AD15" s="17"/>
      <c r="AE15" s="17"/>
      <c r="AF15" s="296" t="s">
        <v>45</v>
      </c>
      <c r="AG15" s="231" t="s">
        <v>298</v>
      </c>
      <c r="AH15" s="234" t="s">
        <v>46</v>
      </c>
      <c r="AI15" s="234" t="s">
        <v>47</v>
      </c>
      <c r="AJ15" s="234">
        <v>1</v>
      </c>
      <c r="AK15" s="21" t="s">
        <v>42</v>
      </c>
      <c r="AL15" s="21"/>
      <c r="AM15" s="21"/>
      <c r="AN15" s="21"/>
      <c r="AO15" s="21"/>
    </row>
    <row r="16" spans="1:41" ht="13.5" thickBot="1">
      <c r="A16" s="17"/>
      <c r="B16" s="17"/>
      <c r="C16" s="17"/>
      <c r="D16" s="297"/>
      <c r="E16" s="232"/>
      <c r="F16" s="235"/>
      <c r="G16" s="235"/>
      <c r="H16" s="235"/>
      <c r="I16" s="21" t="s">
        <v>43</v>
      </c>
      <c r="J16" s="21"/>
      <c r="K16" s="21"/>
      <c r="L16" s="21"/>
      <c r="M16" s="21"/>
      <c r="O16" s="17"/>
      <c r="P16" s="17"/>
      <c r="Q16" s="17"/>
      <c r="R16" s="297"/>
      <c r="S16" s="232"/>
      <c r="T16" s="235"/>
      <c r="U16" s="235"/>
      <c r="V16" s="235"/>
      <c r="W16" s="21" t="s">
        <v>43</v>
      </c>
      <c r="X16" s="21"/>
      <c r="Y16" s="21"/>
      <c r="Z16" s="21"/>
      <c r="AA16" s="21"/>
      <c r="AC16" s="17"/>
      <c r="AD16" s="17"/>
      <c r="AE16" s="17"/>
      <c r="AF16" s="297"/>
      <c r="AG16" s="232"/>
      <c r="AH16" s="235"/>
      <c r="AI16" s="235"/>
      <c r="AJ16" s="235"/>
      <c r="AK16" s="21" t="s">
        <v>43</v>
      </c>
      <c r="AL16" s="21"/>
      <c r="AM16" s="21"/>
      <c r="AN16" s="21"/>
      <c r="AO16" s="21"/>
    </row>
    <row r="17" spans="1:41" ht="13.5" thickBot="1">
      <c r="A17" s="17"/>
      <c r="B17" s="17"/>
      <c r="C17" s="17"/>
      <c r="D17" s="297"/>
      <c r="E17" s="232"/>
      <c r="F17" s="234" t="s">
        <v>46</v>
      </c>
      <c r="G17" s="234" t="s">
        <v>92</v>
      </c>
      <c r="H17" s="234">
        <v>1</v>
      </c>
      <c r="I17" s="21" t="s">
        <v>42</v>
      </c>
      <c r="J17" s="21"/>
      <c r="K17" s="21"/>
      <c r="L17" s="21"/>
      <c r="M17" s="21"/>
      <c r="O17" s="17"/>
      <c r="P17" s="17"/>
      <c r="Q17" s="17"/>
      <c r="R17" s="297"/>
      <c r="S17" s="232"/>
      <c r="T17" s="234" t="s">
        <v>46</v>
      </c>
      <c r="U17" s="234" t="s">
        <v>92</v>
      </c>
      <c r="V17" s="234">
        <v>1</v>
      </c>
      <c r="W17" s="21" t="s">
        <v>42</v>
      </c>
      <c r="X17" s="21"/>
      <c r="Y17" s="21"/>
      <c r="Z17" s="21"/>
      <c r="AA17" s="21"/>
      <c r="AC17" s="17"/>
      <c r="AD17" s="17"/>
      <c r="AE17" s="17"/>
      <c r="AF17" s="297"/>
      <c r="AG17" s="232"/>
      <c r="AH17" s="234" t="s">
        <v>46</v>
      </c>
      <c r="AI17" s="234" t="s">
        <v>92</v>
      </c>
      <c r="AJ17" s="234">
        <v>1</v>
      </c>
      <c r="AK17" s="21" t="s">
        <v>42</v>
      </c>
      <c r="AL17" s="21"/>
      <c r="AM17" s="21"/>
      <c r="AN17" s="21"/>
      <c r="AO17" s="21"/>
    </row>
    <row r="18" spans="1:41" ht="13.5" thickBot="1">
      <c r="A18" s="17"/>
      <c r="B18" s="17"/>
      <c r="C18" s="17"/>
      <c r="D18" s="297"/>
      <c r="E18" s="232"/>
      <c r="F18" s="235"/>
      <c r="G18" s="235"/>
      <c r="H18" s="235"/>
      <c r="I18" s="21" t="s">
        <v>43</v>
      </c>
      <c r="J18" s="21"/>
      <c r="K18" s="21"/>
      <c r="L18" s="21"/>
      <c r="M18" s="21"/>
      <c r="O18" s="17"/>
      <c r="P18" s="17"/>
      <c r="Q18" s="17"/>
      <c r="R18" s="297"/>
      <c r="S18" s="232"/>
      <c r="T18" s="235"/>
      <c r="U18" s="235"/>
      <c r="V18" s="235"/>
      <c r="W18" s="21" t="s">
        <v>43</v>
      </c>
      <c r="X18" s="21"/>
      <c r="Y18" s="21"/>
      <c r="Z18" s="21"/>
      <c r="AA18" s="21"/>
      <c r="AC18" s="17"/>
      <c r="AD18" s="17"/>
      <c r="AE18" s="17"/>
      <c r="AF18" s="297"/>
      <c r="AG18" s="232"/>
      <c r="AH18" s="235"/>
      <c r="AI18" s="235"/>
      <c r="AJ18" s="235"/>
      <c r="AK18" s="21" t="s">
        <v>43</v>
      </c>
      <c r="AL18" s="21"/>
      <c r="AM18" s="21"/>
      <c r="AN18" s="21"/>
      <c r="AO18" s="21"/>
    </row>
    <row r="19" spans="1:41" ht="13.5" thickBot="1">
      <c r="A19" s="17"/>
      <c r="B19" s="17"/>
      <c r="C19" s="17"/>
      <c r="D19" s="297"/>
      <c r="E19" s="232"/>
      <c r="F19" s="234" t="s">
        <v>46</v>
      </c>
      <c r="G19" s="234" t="s">
        <v>48</v>
      </c>
      <c r="H19" s="234">
        <v>1</v>
      </c>
      <c r="I19" s="21" t="s">
        <v>42</v>
      </c>
      <c r="J19" s="21"/>
      <c r="K19" s="21"/>
      <c r="L19" s="21"/>
      <c r="M19" s="21"/>
      <c r="O19" s="17"/>
      <c r="P19" s="17"/>
      <c r="Q19" s="17"/>
      <c r="R19" s="297"/>
      <c r="S19" s="232"/>
      <c r="T19" s="234" t="s">
        <v>46</v>
      </c>
      <c r="U19" s="234" t="s">
        <v>48</v>
      </c>
      <c r="V19" s="234">
        <v>1</v>
      </c>
      <c r="W19" s="21" t="s">
        <v>42</v>
      </c>
      <c r="X19" s="21"/>
      <c r="Y19" s="21"/>
      <c r="Z19" s="21"/>
      <c r="AA19" s="21"/>
      <c r="AC19" s="17"/>
      <c r="AD19" s="17"/>
      <c r="AE19" s="17"/>
      <c r="AF19" s="297"/>
      <c r="AG19" s="232"/>
      <c r="AH19" s="234" t="s">
        <v>46</v>
      </c>
      <c r="AI19" s="234" t="s">
        <v>48</v>
      </c>
      <c r="AJ19" s="234">
        <v>1</v>
      </c>
      <c r="AK19" s="21" t="s">
        <v>42</v>
      </c>
      <c r="AL19" s="21"/>
      <c r="AM19" s="21"/>
      <c r="AN19" s="21"/>
      <c r="AO19" s="21"/>
    </row>
    <row r="20" spans="1:41" ht="13.5" thickBot="1">
      <c r="A20" s="17"/>
      <c r="B20" s="17"/>
      <c r="C20" s="17"/>
      <c r="D20" s="297"/>
      <c r="E20" s="232"/>
      <c r="F20" s="235"/>
      <c r="G20" s="235"/>
      <c r="H20" s="235"/>
      <c r="I20" s="21" t="s">
        <v>43</v>
      </c>
      <c r="J20" s="21"/>
      <c r="K20" s="21"/>
      <c r="L20" s="21"/>
      <c r="M20" s="21"/>
      <c r="O20" s="17"/>
      <c r="P20" s="17"/>
      <c r="Q20" s="17"/>
      <c r="R20" s="297"/>
      <c r="S20" s="232"/>
      <c r="T20" s="235"/>
      <c r="U20" s="235"/>
      <c r="V20" s="235"/>
      <c r="W20" s="21" t="s">
        <v>43</v>
      </c>
      <c r="X20" s="21"/>
      <c r="Y20" s="21"/>
      <c r="Z20" s="21"/>
      <c r="AA20" s="21"/>
      <c r="AC20" s="17"/>
      <c r="AD20" s="17"/>
      <c r="AE20" s="17"/>
      <c r="AF20" s="297"/>
      <c r="AG20" s="232"/>
      <c r="AH20" s="235"/>
      <c r="AI20" s="235"/>
      <c r="AJ20" s="235"/>
      <c r="AK20" s="21" t="s">
        <v>43</v>
      </c>
      <c r="AL20" s="21"/>
      <c r="AM20" s="21"/>
      <c r="AN20" s="21"/>
      <c r="AO20" s="21"/>
    </row>
    <row r="21" spans="1:41" ht="13.5" thickBot="1">
      <c r="A21" s="17"/>
      <c r="B21" s="17"/>
      <c r="C21" s="17"/>
      <c r="D21" s="297"/>
      <c r="E21" s="232"/>
      <c r="F21" s="234" t="s">
        <v>49</v>
      </c>
      <c r="G21" s="234" t="s">
        <v>93</v>
      </c>
      <c r="H21" s="234">
        <v>1</v>
      </c>
      <c r="I21" s="21" t="s">
        <v>42</v>
      </c>
      <c r="J21" s="21"/>
      <c r="K21" s="21">
        <v>0.7</v>
      </c>
      <c r="L21" s="21"/>
      <c r="M21" s="21"/>
      <c r="O21" s="17"/>
      <c r="P21" s="17"/>
      <c r="Q21" s="17"/>
      <c r="R21" s="297"/>
      <c r="S21" s="232"/>
      <c r="T21" s="234" t="s">
        <v>49</v>
      </c>
      <c r="U21" s="234" t="s">
        <v>93</v>
      </c>
      <c r="V21" s="234">
        <v>1</v>
      </c>
      <c r="W21" s="21" t="s">
        <v>42</v>
      </c>
      <c r="X21" s="21"/>
      <c r="Y21" s="21">
        <v>1.6</v>
      </c>
      <c r="Z21" s="21"/>
      <c r="AA21" s="21"/>
      <c r="AC21" s="17"/>
      <c r="AD21" s="17"/>
      <c r="AE21" s="17"/>
      <c r="AF21" s="297"/>
      <c r="AG21" s="232"/>
      <c r="AH21" s="234" t="s">
        <v>49</v>
      </c>
      <c r="AI21" s="234" t="s">
        <v>93</v>
      </c>
      <c r="AJ21" s="234">
        <v>1</v>
      </c>
      <c r="AK21" s="21" t="s">
        <v>42</v>
      </c>
      <c r="AL21" s="21"/>
      <c r="AM21" s="21">
        <v>4.2</v>
      </c>
      <c r="AN21" s="21"/>
      <c r="AO21" s="21"/>
    </row>
    <row r="22" spans="1:41" ht="13.5" thickBot="1">
      <c r="A22" s="17"/>
      <c r="B22" s="17"/>
      <c r="C22" s="17"/>
      <c r="D22" s="297"/>
      <c r="E22" s="232"/>
      <c r="F22" s="235"/>
      <c r="G22" s="235"/>
      <c r="H22" s="235"/>
      <c r="I22" s="21" t="s">
        <v>43</v>
      </c>
      <c r="J22" s="21"/>
      <c r="K22" s="21"/>
      <c r="L22" s="21"/>
      <c r="M22" s="21"/>
      <c r="O22" s="17"/>
      <c r="P22" s="17"/>
      <c r="Q22" s="17"/>
      <c r="R22" s="297"/>
      <c r="S22" s="232"/>
      <c r="T22" s="235"/>
      <c r="U22" s="235"/>
      <c r="V22" s="235"/>
      <c r="W22" s="21" t="s">
        <v>43</v>
      </c>
      <c r="X22" s="21"/>
      <c r="Y22" s="21"/>
      <c r="Z22" s="21"/>
      <c r="AA22" s="21"/>
      <c r="AC22" s="17"/>
      <c r="AD22" s="17"/>
      <c r="AE22" s="17"/>
      <c r="AF22" s="297"/>
      <c r="AG22" s="232"/>
      <c r="AH22" s="235"/>
      <c r="AI22" s="235"/>
      <c r="AJ22" s="235"/>
      <c r="AK22" s="21" t="s">
        <v>43</v>
      </c>
      <c r="AL22" s="21"/>
      <c r="AM22" s="21"/>
      <c r="AN22" s="21"/>
      <c r="AO22" s="21"/>
    </row>
    <row r="23" spans="1:41" ht="13.5" thickBot="1">
      <c r="A23" s="17"/>
      <c r="B23" s="17"/>
      <c r="C23" s="17"/>
      <c r="D23" s="297"/>
      <c r="E23" s="232"/>
      <c r="F23" s="234" t="s">
        <v>49</v>
      </c>
      <c r="G23" s="234" t="s">
        <v>94</v>
      </c>
      <c r="H23" s="234">
        <v>1</v>
      </c>
      <c r="I23" s="21" t="s">
        <v>42</v>
      </c>
      <c r="J23" s="21"/>
      <c r="K23" s="21"/>
      <c r="L23" s="21"/>
      <c r="M23" s="21"/>
      <c r="O23" s="17"/>
      <c r="P23" s="17"/>
      <c r="Q23" s="17"/>
      <c r="R23" s="297"/>
      <c r="S23" s="232"/>
      <c r="T23" s="234" t="s">
        <v>49</v>
      </c>
      <c r="U23" s="234" t="s">
        <v>94</v>
      </c>
      <c r="V23" s="234">
        <v>1</v>
      </c>
      <c r="W23" s="21" t="s">
        <v>42</v>
      </c>
      <c r="X23" s="21"/>
      <c r="Y23" s="21"/>
      <c r="Z23" s="21"/>
      <c r="AA23" s="21"/>
      <c r="AC23" s="17"/>
      <c r="AD23" s="17"/>
      <c r="AE23" s="17"/>
      <c r="AF23" s="297"/>
      <c r="AG23" s="232"/>
      <c r="AH23" s="234" t="s">
        <v>49</v>
      </c>
      <c r="AI23" s="234" t="s">
        <v>94</v>
      </c>
      <c r="AJ23" s="234">
        <v>1</v>
      </c>
      <c r="AK23" s="21" t="s">
        <v>42</v>
      </c>
      <c r="AL23" s="21"/>
      <c r="AM23" s="21"/>
      <c r="AN23" s="21"/>
      <c r="AO23" s="21"/>
    </row>
    <row r="24" spans="1:41" ht="13.5" thickBot="1">
      <c r="A24" s="17"/>
      <c r="B24" s="17"/>
      <c r="C24" s="17"/>
      <c r="D24" s="297"/>
      <c r="E24" s="232"/>
      <c r="F24" s="235"/>
      <c r="G24" s="235"/>
      <c r="H24" s="235"/>
      <c r="I24" s="21" t="s">
        <v>43</v>
      </c>
      <c r="J24" s="21"/>
      <c r="K24" s="21"/>
      <c r="L24" s="21"/>
      <c r="M24" s="21"/>
      <c r="O24" s="17"/>
      <c r="P24" s="17"/>
      <c r="Q24" s="17"/>
      <c r="R24" s="297"/>
      <c r="S24" s="232"/>
      <c r="T24" s="235"/>
      <c r="U24" s="235"/>
      <c r="V24" s="235"/>
      <c r="W24" s="21" t="s">
        <v>43</v>
      </c>
      <c r="X24" s="21"/>
      <c r="Y24" s="21"/>
      <c r="Z24" s="21"/>
      <c r="AA24" s="21"/>
      <c r="AC24" s="17"/>
      <c r="AD24" s="17"/>
      <c r="AE24" s="17"/>
      <c r="AF24" s="297"/>
      <c r="AG24" s="232"/>
      <c r="AH24" s="235"/>
      <c r="AI24" s="235"/>
      <c r="AJ24" s="235"/>
      <c r="AK24" s="21" t="s">
        <v>43</v>
      </c>
      <c r="AL24" s="21"/>
      <c r="AM24" s="21"/>
      <c r="AN24" s="21"/>
      <c r="AO24" s="21"/>
    </row>
    <row r="25" spans="1:41" ht="13.5" thickBot="1">
      <c r="A25" s="17"/>
      <c r="B25" s="17"/>
      <c r="C25" s="17"/>
      <c r="D25" s="297"/>
      <c r="E25" s="232"/>
      <c r="F25" s="234" t="s">
        <v>49</v>
      </c>
      <c r="G25" s="234" t="s">
        <v>299</v>
      </c>
      <c r="H25" s="234">
        <v>1</v>
      </c>
      <c r="I25" s="21" t="s">
        <v>42</v>
      </c>
      <c r="J25" s="21"/>
      <c r="K25" s="21">
        <v>0.6</v>
      </c>
      <c r="L25" s="21"/>
      <c r="M25" s="21"/>
      <c r="O25" s="17"/>
      <c r="P25" s="17"/>
      <c r="Q25" s="17"/>
      <c r="R25" s="297"/>
      <c r="S25" s="232"/>
      <c r="T25" s="234" t="s">
        <v>49</v>
      </c>
      <c r="U25" s="234" t="s">
        <v>299</v>
      </c>
      <c r="V25" s="234">
        <v>1</v>
      </c>
      <c r="W25" s="21" t="s">
        <v>42</v>
      </c>
      <c r="X25" s="21"/>
      <c r="Y25" s="21">
        <v>0.9</v>
      </c>
      <c r="Z25" s="21"/>
      <c r="AA25" s="21"/>
      <c r="AC25" s="17"/>
      <c r="AD25" s="17"/>
      <c r="AE25" s="17"/>
      <c r="AF25" s="297"/>
      <c r="AG25" s="232"/>
      <c r="AH25" s="234" t="s">
        <v>49</v>
      </c>
      <c r="AI25" s="234" t="s">
        <v>299</v>
      </c>
      <c r="AJ25" s="234">
        <v>1</v>
      </c>
      <c r="AK25" s="21" t="s">
        <v>42</v>
      </c>
      <c r="AL25" s="21"/>
      <c r="AM25" s="21">
        <v>1.5</v>
      </c>
      <c r="AN25" s="21"/>
      <c r="AO25" s="21"/>
    </row>
    <row r="26" spans="1:41" ht="13.5" thickBot="1">
      <c r="A26" s="17"/>
      <c r="B26" s="17"/>
      <c r="C26" s="17"/>
      <c r="D26" s="298"/>
      <c r="E26" s="233"/>
      <c r="F26" s="246"/>
      <c r="G26" s="246"/>
      <c r="H26" s="246"/>
      <c r="I26" s="21" t="s">
        <v>43</v>
      </c>
      <c r="J26" s="21"/>
      <c r="K26" s="21"/>
      <c r="L26" s="21"/>
      <c r="M26" s="21"/>
      <c r="O26" s="17"/>
      <c r="P26" s="17"/>
      <c r="Q26" s="17"/>
      <c r="R26" s="298"/>
      <c r="S26" s="233"/>
      <c r="T26" s="246"/>
      <c r="U26" s="246"/>
      <c r="V26" s="246"/>
      <c r="W26" s="21" t="s">
        <v>43</v>
      </c>
      <c r="X26" s="21"/>
      <c r="Y26" s="21"/>
      <c r="Z26" s="21"/>
      <c r="AA26" s="21"/>
      <c r="AC26" s="17"/>
      <c r="AD26" s="17"/>
      <c r="AE26" s="17"/>
      <c r="AF26" s="298"/>
      <c r="AG26" s="233"/>
      <c r="AH26" s="246"/>
      <c r="AI26" s="246"/>
      <c r="AJ26" s="246"/>
      <c r="AK26" s="21" t="s">
        <v>43</v>
      </c>
      <c r="AL26" s="21"/>
      <c r="AM26" s="21"/>
      <c r="AN26" s="21"/>
      <c r="AO26" s="21"/>
    </row>
    <row r="27" spans="1:41" ht="13.5" thickBot="1">
      <c r="A27" s="130"/>
      <c r="B27" s="130"/>
      <c r="C27" s="131"/>
      <c r="D27" s="296" t="s">
        <v>300</v>
      </c>
      <c r="E27" s="231" t="s">
        <v>301</v>
      </c>
      <c r="F27" s="234" t="s">
        <v>302</v>
      </c>
      <c r="G27" s="234" t="s">
        <v>303</v>
      </c>
      <c r="H27" s="234">
        <v>1</v>
      </c>
      <c r="I27" s="21" t="s">
        <v>42</v>
      </c>
      <c r="J27" s="21"/>
      <c r="K27" s="21">
        <v>1.2</v>
      </c>
      <c r="L27" s="21"/>
      <c r="M27" s="21"/>
      <c r="O27" s="130"/>
      <c r="P27" s="130"/>
      <c r="Q27" s="131"/>
      <c r="R27" s="296" t="s">
        <v>300</v>
      </c>
      <c r="S27" s="231" t="s">
        <v>301</v>
      </c>
      <c r="T27" s="234" t="s">
        <v>302</v>
      </c>
      <c r="U27" s="234" t="s">
        <v>303</v>
      </c>
      <c r="V27" s="234">
        <v>1</v>
      </c>
      <c r="W27" s="21" t="s">
        <v>42</v>
      </c>
      <c r="X27" s="21"/>
      <c r="Y27" s="21">
        <v>2.2999999999999998</v>
      </c>
      <c r="Z27" s="21"/>
      <c r="AA27" s="21"/>
      <c r="AC27" s="130"/>
      <c r="AD27" s="130"/>
      <c r="AE27" s="131"/>
      <c r="AF27" s="296" t="s">
        <v>300</v>
      </c>
      <c r="AG27" s="231" t="s">
        <v>301</v>
      </c>
      <c r="AH27" s="234" t="s">
        <v>302</v>
      </c>
      <c r="AI27" s="234" t="s">
        <v>303</v>
      </c>
      <c r="AJ27" s="234">
        <v>1</v>
      </c>
      <c r="AK27" s="21" t="s">
        <v>42</v>
      </c>
      <c r="AL27" s="21"/>
      <c r="AM27" s="21">
        <v>3.9</v>
      </c>
      <c r="AN27" s="21"/>
      <c r="AO27" s="21"/>
    </row>
    <row r="28" spans="1:41" ht="13.5" thickBot="1">
      <c r="A28" s="131"/>
      <c r="B28" s="132"/>
      <c r="C28" s="131"/>
      <c r="D28" s="297"/>
      <c r="E28" s="232"/>
      <c r="F28" s="235"/>
      <c r="G28" s="235"/>
      <c r="H28" s="235"/>
      <c r="I28" s="21" t="s">
        <v>43</v>
      </c>
      <c r="J28" s="21"/>
      <c r="K28" s="21"/>
      <c r="L28" s="21"/>
      <c r="M28" s="21"/>
      <c r="O28" s="131"/>
      <c r="P28" s="132"/>
      <c r="Q28" s="131"/>
      <c r="R28" s="297"/>
      <c r="S28" s="232"/>
      <c r="T28" s="235"/>
      <c r="U28" s="235"/>
      <c r="V28" s="235"/>
      <c r="W28" s="21" t="s">
        <v>43</v>
      </c>
      <c r="X28" s="21"/>
      <c r="Y28" s="21"/>
      <c r="Z28" s="21"/>
      <c r="AA28" s="21"/>
      <c r="AC28" s="131"/>
      <c r="AD28" s="132"/>
      <c r="AE28" s="131"/>
      <c r="AF28" s="297"/>
      <c r="AG28" s="232"/>
      <c r="AH28" s="235"/>
      <c r="AI28" s="235"/>
      <c r="AJ28" s="235"/>
      <c r="AK28" s="21" t="s">
        <v>43</v>
      </c>
      <c r="AL28" s="21"/>
      <c r="AM28" s="21"/>
      <c r="AN28" s="21"/>
      <c r="AO28" s="21"/>
    </row>
    <row r="29" spans="1:41" ht="13.5" thickBot="1">
      <c r="A29" s="131"/>
      <c r="B29" s="133"/>
      <c r="C29" s="131"/>
      <c r="D29" s="297"/>
      <c r="E29" s="232"/>
      <c r="F29" s="234" t="s">
        <v>302</v>
      </c>
      <c r="G29" s="234" t="s">
        <v>304</v>
      </c>
      <c r="H29" s="234">
        <v>1</v>
      </c>
      <c r="I29" s="21" t="s">
        <v>42</v>
      </c>
      <c r="J29" s="21"/>
      <c r="K29" s="21"/>
      <c r="L29" s="21"/>
      <c r="M29" s="21"/>
      <c r="O29" s="131"/>
      <c r="P29" s="133"/>
      <c r="Q29" s="131"/>
      <c r="R29" s="297"/>
      <c r="S29" s="232"/>
      <c r="T29" s="234" t="s">
        <v>302</v>
      </c>
      <c r="U29" s="234" t="s">
        <v>304</v>
      </c>
      <c r="V29" s="234">
        <v>1</v>
      </c>
      <c r="W29" s="21" t="s">
        <v>42</v>
      </c>
      <c r="X29" s="21"/>
      <c r="Y29" s="21"/>
      <c r="Z29" s="21"/>
      <c r="AA29" s="21"/>
      <c r="AC29" s="131"/>
      <c r="AD29" s="133"/>
      <c r="AE29" s="131"/>
      <c r="AF29" s="297"/>
      <c r="AG29" s="232"/>
      <c r="AH29" s="234" t="s">
        <v>302</v>
      </c>
      <c r="AI29" s="234" t="s">
        <v>304</v>
      </c>
      <c r="AJ29" s="234">
        <v>1</v>
      </c>
      <c r="AK29" s="21" t="s">
        <v>42</v>
      </c>
      <c r="AL29" s="21"/>
      <c r="AM29" s="21"/>
      <c r="AN29" s="21"/>
      <c r="AO29" s="21"/>
    </row>
    <row r="30" spans="1:41" ht="16.5" thickBot="1">
      <c r="A30" s="131"/>
      <c r="B30" s="134"/>
      <c r="C30" s="134"/>
      <c r="D30" s="297"/>
      <c r="E30" s="232"/>
      <c r="F30" s="235"/>
      <c r="G30" s="235"/>
      <c r="H30" s="235"/>
      <c r="I30" s="21" t="s">
        <v>43</v>
      </c>
      <c r="J30" s="21"/>
      <c r="K30" s="21"/>
      <c r="L30" s="21"/>
      <c r="M30" s="21"/>
      <c r="O30" s="131"/>
      <c r="P30" s="134"/>
      <c r="Q30" s="134"/>
      <c r="R30" s="297"/>
      <c r="S30" s="232"/>
      <c r="T30" s="235"/>
      <c r="U30" s="235"/>
      <c r="V30" s="235"/>
      <c r="W30" s="21" t="s">
        <v>43</v>
      </c>
      <c r="X30" s="21"/>
      <c r="Y30" s="21"/>
      <c r="Z30" s="21"/>
      <c r="AA30" s="21"/>
      <c r="AC30" s="131"/>
      <c r="AD30" s="134"/>
      <c r="AE30" s="134"/>
      <c r="AF30" s="297"/>
      <c r="AG30" s="232"/>
      <c r="AH30" s="235"/>
      <c r="AI30" s="235"/>
      <c r="AJ30" s="235"/>
      <c r="AK30" s="21" t="s">
        <v>43</v>
      </c>
      <c r="AL30" s="21"/>
      <c r="AM30" s="21"/>
      <c r="AN30" s="21"/>
      <c r="AO30" s="21"/>
    </row>
    <row r="31" spans="1:41" ht="16.5" thickBot="1">
      <c r="A31" s="131"/>
      <c r="B31" s="134"/>
      <c r="C31" s="134"/>
      <c r="D31" s="297"/>
      <c r="E31" s="232"/>
      <c r="F31" s="234" t="s">
        <v>302</v>
      </c>
      <c r="G31" s="234" t="s">
        <v>305</v>
      </c>
      <c r="H31" s="234">
        <v>1</v>
      </c>
      <c r="I31" s="21" t="s">
        <v>42</v>
      </c>
      <c r="J31" s="21"/>
      <c r="K31" s="21">
        <v>1.1000000000000001</v>
      </c>
      <c r="L31" s="21"/>
      <c r="M31" s="21"/>
      <c r="O31" s="131"/>
      <c r="P31" s="134"/>
      <c r="Q31" s="134"/>
      <c r="R31" s="297"/>
      <c r="S31" s="232"/>
      <c r="T31" s="234" t="s">
        <v>302</v>
      </c>
      <c r="U31" s="234" t="s">
        <v>305</v>
      </c>
      <c r="V31" s="234">
        <v>1</v>
      </c>
      <c r="W31" s="21" t="s">
        <v>42</v>
      </c>
      <c r="X31" s="21"/>
      <c r="Y31" s="21">
        <v>2</v>
      </c>
      <c r="Z31" s="21"/>
      <c r="AA31" s="21"/>
      <c r="AC31" s="131"/>
      <c r="AD31" s="134"/>
      <c r="AE31" s="134"/>
      <c r="AF31" s="297"/>
      <c r="AG31" s="232"/>
      <c r="AH31" s="234" t="s">
        <v>302</v>
      </c>
      <c r="AI31" s="234" t="s">
        <v>305</v>
      </c>
      <c r="AJ31" s="234">
        <v>1</v>
      </c>
      <c r="AK31" s="21" t="s">
        <v>42</v>
      </c>
      <c r="AL31" s="21"/>
      <c r="AM31" s="21">
        <v>3.5</v>
      </c>
      <c r="AN31" s="21"/>
      <c r="AO31" s="21"/>
    </row>
    <row r="32" spans="1:41" ht="16.5" thickBot="1">
      <c r="A32" s="131"/>
      <c r="B32" s="134"/>
      <c r="C32" s="134"/>
      <c r="D32" s="297"/>
      <c r="E32" s="232"/>
      <c r="F32" s="235"/>
      <c r="G32" s="235"/>
      <c r="H32" s="235"/>
      <c r="I32" s="21" t="s">
        <v>43</v>
      </c>
      <c r="J32" s="21"/>
      <c r="K32" s="21"/>
      <c r="L32" s="21"/>
      <c r="M32" s="21"/>
      <c r="O32" s="131"/>
      <c r="P32" s="134"/>
      <c r="Q32" s="134"/>
      <c r="R32" s="297"/>
      <c r="S32" s="232"/>
      <c r="T32" s="235"/>
      <c r="U32" s="235"/>
      <c r="V32" s="235"/>
      <c r="W32" s="21" t="s">
        <v>43</v>
      </c>
      <c r="X32" s="21"/>
      <c r="Y32" s="21"/>
      <c r="Z32" s="21"/>
      <c r="AA32" s="21"/>
      <c r="AC32" s="131"/>
      <c r="AD32" s="134"/>
      <c r="AE32" s="134"/>
      <c r="AF32" s="297"/>
      <c r="AG32" s="232"/>
      <c r="AH32" s="235"/>
      <c r="AI32" s="235"/>
      <c r="AJ32" s="235"/>
      <c r="AK32" s="21" t="s">
        <v>43</v>
      </c>
      <c r="AL32" s="21"/>
      <c r="AM32" s="21"/>
      <c r="AN32" s="21"/>
      <c r="AO32" s="21"/>
    </row>
    <row r="33" spans="1:41" ht="13.5" thickBot="1">
      <c r="A33" s="131"/>
      <c r="B33" s="131"/>
      <c r="C33" s="131"/>
      <c r="D33" s="297"/>
      <c r="E33" s="232"/>
      <c r="F33" s="234" t="s">
        <v>306</v>
      </c>
      <c r="G33" s="234" t="s">
        <v>307</v>
      </c>
      <c r="H33" s="234">
        <v>1</v>
      </c>
      <c r="I33" s="21" t="s">
        <v>42</v>
      </c>
      <c r="J33" s="21"/>
      <c r="K33" s="21"/>
      <c r="L33" s="21"/>
      <c r="M33" s="21"/>
      <c r="O33" s="131"/>
      <c r="P33" s="131"/>
      <c r="Q33" s="131"/>
      <c r="R33" s="297"/>
      <c r="S33" s="232"/>
      <c r="T33" s="234" t="s">
        <v>306</v>
      </c>
      <c r="U33" s="234" t="s">
        <v>307</v>
      </c>
      <c r="V33" s="234">
        <v>1</v>
      </c>
      <c r="W33" s="21" t="s">
        <v>42</v>
      </c>
      <c r="X33" s="21"/>
      <c r="Y33" s="21"/>
      <c r="Z33" s="21"/>
      <c r="AA33" s="21"/>
      <c r="AC33" s="131"/>
      <c r="AD33" s="131"/>
      <c r="AE33" s="131"/>
      <c r="AF33" s="297"/>
      <c r="AG33" s="232"/>
      <c r="AH33" s="234" t="s">
        <v>306</v>
      </c>
      <c r="AI33" s="234" t="s">
        <v>307</v>
      </c>
      <c r="AJ33" s="234">
        <v>1</v>
      </c>
      <c r="AK33" s="21" t="s">
        <v>42</v>
      </c>
      <c r="AL33" s="21"/>
      <c r="AM33" s="21"/>
      <c r="AN33" s="21"/>
      <c r="AO33" s="21"/>
    </row>
    <row r="34" spans="1:41" ht="13.5" thickBot="1">
      <c r="A34" s="131"/>
      <c r="B34" s="131"/>
      <c r="C34" s="131"/>
      <c r="D34" s="297"/>
      <c r="E34" s="232"/>
      <c r="F34" s="235"/>
      <c r="G34" s="235"/>
      <c r="H34" s="235"/>
      <c r="I34" s="21" t="s">
        <v>43</v>
      </c>
      <c r="J34" s="21"/>
      <c r="K34" s="21"/>
      <c r="L34" s="21"/>
      <c r="M34" s="21"/>
      <c r="O34" s="131"/>
      <c r="P34" s="131"/>
      <c r="Q34" s="131"/>
      <c r="R34" s="297"/>
      <c r="S34" s="232"/>
      <c r="T34" s="235"/>
      <c r="U34" s="235"/>
      <c r="V34" s="235"/>
      <c r="W34" s="21" t="s">
        <v>43</v>
      </c>
      <c r="X34" s="21"/>
      <c r="Y34" s="21"/>
      <c r="Z34" s="21"/>
      <c r="AA34" s="21"/>
      <c r="AC34" s="131"/>
      <c r="AD34" s="131"/>
      <c r="AE34" s="131"/>
      <c r="AF34" s="297"/>
      <c r="AG34" s="232"/>
      <c r="AH34" s="235"/>
      <c r="AI34" s="235"/>
      <c r="AJ34" s="235"/>
      <c r="AK34" s="21" t="s">
        <v>43</v>
      </c>
      <c r="AL34" s="21"/>
      <c r="AM34" s="21"/>
      <c r="AN34" s="21"/>
      <c r="AO34" s="21"/>
    </row>
    <row r="35" spans="1:41" ht="13.5" thickBot="1">
      <c r="A35" s="131"/>
      <c r="B35" s="131"/>
      <c r="C35" s="131"/>
      <c r="D35" s="297"/>
      <c r="E35" s="232"/>
      <c r="F35" s="234" t="s">
        <v>306</v>
      </c>
      <c r="G35" s="234" t="s">
        <v>308</v>
      </c>
      <c r="H35" s="234">
        <v>1</v>
      </c>
      <c r="I35" s="21" t="s">
        <v>42</v>
      </c>
      <c r="J35" s="21"/>
      <c r="K35" s="21"/>
      <c r="L35" s="21"/>
      <c r="M35" s="21"/>
      <c r="O35" s="131"/>
      <c r="P35" s="131"/>
      <c r="Q35" s="131"/>
      <c r="R35" s="297"/>
      <c r="S35" s="232"/>
      <c r="T35" s="234" t="s">
        <v>306</v>
      </c>
      <c r="U35" s="234" t="s">
        <v>308</v>
      </c>
      <c r="V35" s="234">
        <v>1</v>
      </c>
      <c r="W35" s="21" t="s">
        <v>42</v>
      </c>
      <c r="X35" s="21"/>
      <c r="Y35" s="21"/>
      <c r="Z35" s="21"/>
      <c r="AA35" s="21"/>
      <c r="AC35" s="131"/>
      <c r="AD35" s="131"/>
      <c r="AE35" s="131"/>
      <c r="AF35" s="297"/>
      <c r="AG35" s="232"/>
      <c r="AH35" s="234" t="s">
        <v>306</v>
      </c>
      <c r="AI35" s="234" t="s">
        <v>308</v>
      </c>
      <c r="AJ35" s="234">
        <v>1</v>
      </c>
      <c r="AK35" s="21" t="s">
        <v>42</v>
      </c>
      <c r="AL35" s="21"/>
      <c r="AM35" s="21"/>
      <c r="AN35" s="21"/>
      <c r="AO35" s="21"/>
    </row>
    <row r="36" spans="1:41" ht="13.5" thickBot="1">
      <c r="A36" s="115"/>
      <c r="B36" s="115"/>
      <c r="C36" s="115"/>
      <c r="D36" s="298"/>
      <c r="E36" s="233"/>
      <c r="F36" s="235"/>
      <c r="G36" s="235"/>
      <c r="H36" s="235"/>
      <c r="I36" s="21" t="s">
        <v>43</v>
      </c>
      <c r="J36" s="21"/>
      <c r="K36" s="21"/>
      <c r="L36" s="21"/>
      <c r="M36" s="21"/>
      <c r="O36" s="115"/>
      <c r="P36" s="115"/>
      <c r="Q36" s="115"/>
      <c r="R36" s="298"/>
      <c r="S36" s="233"/>
      <c r="T36" s="235"/>
      <c r="U36" s="235"/>
      <c r="V36" s="235"/>
      <c r="W36" s="21" t="s">
        <v>43</v>
      </c>
      <c r="X36" s="21"/>
      <c r="Y36" s="21"/>
      <c r="Z36" s="21"/>
      <c r="AA36" s="21"/>
      <c r="AC36" s="115"/>
      <c r="AD36" s="115"/>
      <c r="AE36" s="115"/>
      <c r="AF36" s="298"/>
      <c r="AG36" s="233"/>
      <c r="AH36" s="235"/>
      <c r="AI36" s="235"/>
      <c r="AJ36" s="235"/>
      <c r="AK36" s="21" t="s">
        <v>43</v>
      </c>
      <c r="AL36" s="21"/>
      <c r="AM36" s="21"/>
      <c r="AN36" s="21"/>
      <c r="AO36" s="21"/>
    </row>
    <row r="37" spans="1:41" ht="13.5" thickBot="1"/>
    <row r="38" spans="1:41" ht="24.75" thickBot="1">
      <c r="A38" s="236" t="s">
        <v>28</v>
      </c>
      <c r="B38" s="77"/>
      <c r="C38" s="236" t="s">
        <v>29</v>
      </c>
      <c r="D38" s="236" t="s">
        <v>30</v>
      </c>
      <c r="E38" s="13" t="s">
        <v>31</v>
      </c>
      <c r="F38" s="241" t="s">
        <v>33</v>
      </c>
      <c r="G38" s="15" t="s">
        <v>34</v>
      </c>
      <c r="H38" s="236" t="s">
        <v>36</v>
      </c>
      <c r="I38" s="236" t="s">
        <v>37</v>
      </c>
      <c r="J38" s="238" t="s">
        <v>38</v>
      </c>
      <c r="K38" s="239"/>
      <c r="L38" s="239"/>
      <c r="M38" s="240"/>
      <c r="O38" s="236" t="s">
        <v>28</v>
      </c>
      <c r="P38" s="77"/>
      <c r="Q38" s="236" t="s">
        <v>29</v>
      </c>
      <c r="R38" s="236" t="s">
        <v>30</v>
      </c>
      <c r="S38" s="13" t="s">
        <v>31</v>
      </c>
      <c r="T38" s="241" t="s">
        <v>33</v>
      </c>
      <c r="U38" s="15" t="s">
        <v>34</v>
      </c>
      <c r="V38" s="236" t="s">
        <v>36</v>
      </c>
      <c r="W38" s="236" t="s">
        <v>37</v>
      </c>
      <c r="X38" s="238" t="s">
        <v>38</v>
      </c>
      <c r="Y38" s="239"/>
      <c r="Z38" s="239"/>
      <c r="AA38" s="240"/>
      <c r="AC38" s="236" t="s">
        <v>28</v>
      </c>
      <c r="AD38" s="77"/>
      <c r="AE38" s="236" t="s">
        <v>29</v>
      </c>
      <c r="AF38" s="236" t="s">
        <v>30</v>
      </c>
      <c r="AG38" s="13" t="s">
        <v>31</v>
      </c>
      <c r="AH38" s="241" t="s">
        <v>33</v>
      </c>
      <c r="AI38" s="15" t="s">
        <v>34</v>
      </c>
      <c r="AJ38" s="236" t="s">
        <v>36</v>
      </c>
      <c r="AK38" s="236" t="s">
        <v>37</v>
      </c>
      <c r="AL38" s="238" t="s">
        <v>38</v>
      </c>
      <c r="AM38" s="239"/>
      <c r="AN38" s="239"/>
      <c r="AO38" s="240"/>
    </row>
    <row r="39" spans="1:41" ht="24.75" thickBot="1">
      <c r="A39" s="237"/>
      <c r="B39" s="78" t="s">
        <v>53</v>
      </c>
      <c r="C39" s="237"/>
      <c r="D39" s="237"/>
      <c r="E39" s="14" t="s">
        <v>32</v>
      </c>
      <c r="F39" s="242"/>
      <c r="G39" s="16" t="s">
        <v>35</v>
      </c>
      <c r="H39" s="237"/>
      <c r="I39" s="237"/>
      <c r="J39" s="14" t="s">
        <v>85</v>
      </c>
      <c r="K39" s="14" t="s">
        <v>86</v>
      </c>
      <c r="L39" s="14" t="s">
        <v>87</v>
      </c>
      <c r="M39" s="14" t="s">
        <v>88</v>
      </c>
      <c r="O39" s="237"/>
      <c r="P39" s="78" t="s">
        <v>53</v>
      </c>
      <c r="Q39" s="237"/>
      <c r="R39" s="237"/>
      <c r="S39" s="14" t="s">
        <v>32</v>
      </c>
      <c r="T39" s="242"/>
      <c r="U39" s="16" t="s">
        <v>35</v>
      </c>
      <c r="V39" s="237"/>
      <c r="W39" s="237"/>
      <c r="X39" s="14" t="s">
        <v>85</v>
      </c>
      <c r="Y39" s="14" t="s">
        <v>86</v>
      </c>
      <c r="Z39" s="14" t="s">
        <v>87</v>
      </c>
      <c r="AA39" s="14" t="s">
        <v>88</v>
      </c>
      <c r="AC39" s="237"/>
      <c r="AD39" s="78" t="s">
        <v>53</v>
      </c>
      <c r="AE39" s="237"/>
      <c r="AF39" s="237"/>
      <c r="AG39" s="14" t="s">
        <v>32</v>
      </c>
      <c r="AH39" s="242"/>
      <c r="AI39" s="16" t="s">
        <v>35</v>
      </c>
      <c r="AJ39" s="237"/>
      <c r="AK39" s="237"/>
      <c r="AL39" s="14" t="s">
        <v>85</v>
      </c>
      <c r="AM39" s="14" t="s">
        <v>86</v>
      </c>
      <c r="AN39" s="14" t="s">
        <v>87</v>
      </c>
      <c r="AO39" s="14" t="s">
        <v>88</v>
      </c>
    </row>
    <row r="40" spans="1:41" ht="24.75" thickBot="1">
      <c r="A40" s="76" t="s">
        <v>281</v>
      </c>
      <c r="B40" s="76"/>
      <c r="C40" s="76" t="s">
        <v>282</v>
      </c>
      <c r="D40" s="296" t="s">
        <v>39</v>
      </c>
      <c r="E40" s="231" t="s">
        <v>283</v>
      </c>
      <c r="F40" s="234" t="s">
        <v>284</v>
      </c>
      <c r="G40" s="234" t="s">
        <v>285</v>
      </c>
      <c r="H40" s="234">
        <v>1</v>
      </c>
      <c r="I40" s="21" t="s">
        <v>42</v>
      </c>
      <c r="J40" s="22"/>
      <c r="K40" s="22"/>
      <c r="L40" s="22"/>
      <c r="M40" s="22"/>
      <c r="O40" s="76" t="s">
        <v>281</v>
      </c>
      <c r="P40" s="76"/>
      <c r="Q40" s="76" t="s">
        <v>286</v>
      </c>
      <c r="R40" s="296" t="s">
        <v>39</v>
      </c>
      <c r="S40" s="231" t="s">
        <v>283</v>
      </c>
      <c r="T40" s="234" t="s">
        <v>284</v>
      </c>
      <c r="U40" s="234" t="s">
        <v>285</v>
      </c>
      <c r="V40" s="234">
        <v>1</v>
      </c>
      <c r="W40" s="21" t="s">
        <v>42</v>
      </c>
      <c r="X40" s="22"/>
      <c r="Y40" s="22"/>
      <c r="Z40" s="22"/>
      <c r="AA40" s="22"/>
      <c r="AC40" s="76" t="s">
        <v>281</v>
      </c>
      <c r="AD40" s="76"/>
      <c r="AE40" s="76" t="s">
        <v>287</v>
      </c>
      <c r="AF40" s="296" t="s">
        <v>39</v>
      </c>
      <c r="AG40" s="231" t="s">
        <v>283</v>
      </c>
      <c r="AH40" s="234" t="s">
        <v>284</v>
      </c>
      <c r="AI40" s="234" t="s">
        <v>285</v>
      </c>
      <c r="AJ40" s="234">
        <v>1</v>
      </c>
      <c r="AK40" s="21" t="s">
        <v>42</v>
      </c>
      <c r="AL40" s="22"/>
      <c r="AM40" s="22"/>
      <c r="AN40" s="22"/>
      <c r="AO40" s="22"/>
    </row>
    <row r="41" spans="1:41" ht="13.5" thickBot="1">
      <c r="A41" s="79"/>
      <c r="B41" s="79"/>
      <c r="C41" s="79"/>
      <c r="D41" s="297"/>
      <c r="E41" s="232"/>
      <c r="F41" s="235"/>
      <c r="G41" s="235"/>
      <c r="H41" s="235"/>
      <c r="I41" s="21" t="s">
        <v>43</v>
      </c>
      <c r="J41" s="22"/>
      <c r="K41" s="22">
        <v>0.1</v>
      </c>
      <c r="L41" s="22"/>
      <c r="M41" s="22"/>
      <c r="O41" s="79"/>
      <c r="P41" s="79"/>
      <c r="Q41" s="79"/>
      <c r="R41" s="297"/>
      <c r="S41" s="232"/>
      <c r="T41" s="235"/>
      <c r="U41" s="235"/>
      <c r="V41" s="235"/>
      <c r="W41" s="21" t="s">
        <v>43</v>
      </c>
      <c r="X41" s="22"/>
      <c r="Y41" s="22">
        <v>0.3</v>
      </c>
      <c r="Z41" s="22"/>
      <c r="AA41" s="22"/>
      <c r="AC41" s="79"/>
      <c r="AD41" s="79"/>
      <c r="AE41" s="79"/>
      <c r="AF41" s="297"/>
      <c r="AG41" s="232"/>
      <c r="AH41" s="235"/>
      <c r="AI41" s="235"/>
      <c r="AJ41" s="235"/>
      <c r="AK41" s="21" t="s">
        <v>43</v>
      </c>
      <c r="AL41" s="22"/>
      <c r="AM41" s="22">
        <v>0.7</v>
      </c>
      <c r="AN41" s="22"/>
      <c r="AO41" s="22"/>
    </row>
    <row r="42" spans="1:41" ht="36.75" thickBot="1">
      <c r="A42" s="79" t="s">
        <v>309</v>
      </c>
      <c r="B42" s="79" t="s">
        <v>289</v>
      </c>
      <c r="C42" s="79" t="s">
        <v>310</v>
      </c>
      <c r="D42" s="297"/>
      <c r="E42" s="232"/>
      <c r="F42" s="234" t="s">
        <v>284</v>
      </c>
      <c r="G42" s="234" t="s">
        <v>291</v>
      </c>
      <c r="H42" s="234">
        <v>1</v>
      </c>
      <c r="I42" s="21" t="s">
        <v>42</v>
      </c>
      <c r="J42" s="22"/>
      <c r="K42" s="22"/>
      <c r="L42" s="22"/>
      <c r="M42" s="22"/>
      <c r="O42" s="79" t="s">
        <v>309</v>
      </c>
      <c r="P42" s="79" t="s">
        <v>289</v>
      </c>
      <c r="Q42" s="79" t="s">
        <v>311</v>
      </c>
      <c r="R42" s="297"/>
      <c r="S42" s="232"/>
      <c r="T42" s="234" t="s">
        <v>284</v>
      </c>
      <c r="U42" s="234" t="s">
        <v>291</v>
      </c>
      <c r="V42" s="234">
        <v>1</v>
      </c>
      <c r="W42" s="21" t="s">
        <v>42</v>
      </c>
      <c r="X42" s="22"/>
      <c r="Y42" s="22"/>
      <c r="Z42" s="22"/>
      <c r="AA42" s="22"/>
      <c r="AC42" s="79" t="s">
        <v>309</v>
      </c>
      <c r="AD42" s="79" t="s">
        <v>289</v>
      </c>
      <c r="AE42" s="79" t="s">
        <v>312</v>
      </c>
      <c r="AF42" s="297"/>
      <c r="AG42" s="232"/>
      <c r="AH42" s="234" t="s">
        <v>284</v>
      </c>
      <c r="AI42" s="234" t="s">
        <v>291</v>
      </c>
      <c r="AJ42" s="234">
        <v>1</v>
      </c>
      <c r="AK42" s="21" t="s">
        <v>42</v>
      </c>
      <c r="AL42" s="22"/>
      <c r="AM42" s="22"/>
      <c r="AN42" s="22"/>
      <c r="AO42" s="22"/>
    </row>
    <row r="43" spans="1:41" ht="13.5" thickBot="1">
      <c r="A43" s="79"/>
      <c r="B43" s="79"/>
      <c r="C43" s="79"/>
      <c r="D43" s="297"/>
      <c r="E43" s="232"/>
      <c r="F43" s="235"/>
      <c r="G43" s="235"/>
      <c r="H43" s="235"/>
      <c r="I43" s="21" t="s">
        <v>43</v>
      </c>
      <c r="J43" s="22"/>
      <c r="K43" s="22"/>
      <c r="L43" s="22"/>
      <c r="M43" s="22"/>
      <c r="O43" s="79"/>
      <c r="P43" s="79"/>
      <c r="Q43" s="79"/>
      <c r="R43" s="297"/>
      <c r="S43" s="232"/>
      <c r="T43" s="235"/>
      <c r="U43" s="235"/>
      <c r="V43" s="235"/>
      <c r="W43" s="21" t="s">
        <v>43</v>
      </c>
      <c r="X43" s="22"/>
      <c r="Y43" s="22"/>
      <c r="Z43" s="22"/>
      <c r="AA43" s="22"/>
      <c r="AC43" s="79"/>
      <c r="AD43" s="79"/>
      <c r="AE43" s="79"/>
      <c r="AF43" s="297"/>
      <c r="AG43" s="232"/>
      <c r="AH43" s="235"/>
      <c r="AI43" s="235"/>
      <c r="AJ43" s="235"/>
      <c r="AK43" s="21" t="s">
        <v>43</v>
      </c>
      <c r="AL43" s="22"/>
      <c r="AM43" s="22"/>
      <c r="AN43" s="22"/>
      <c r="AO43" s="22"/>
    </row>
    <row r="44" spans="1:41" ht="24.75" thickBot="1">
      <c r="A44" s="17"/>
      <c r="B44" s="17"/>
      <c r="C44" s="79" t="s">
        <v>313</v>
      </c>
      <c r="D44" s="297"/>
      <c r="E44" s="232"/>
      <c r="F44" s="234" t="s">
        <v>284</v>
      </c>
      <c r="G44" s="234" t="s">
        <v>295</v>
      </c>
      <c r="H44" s="234">
        <v>1</v>
      </c>
      <c r="I44" s="21" t="s">
        <v>42</v>
      </c>
      <c r="J44" s="22"/>
      <c r="K44" s="22"/>
      <c r="L44" s="22"/>
      <c r="M44" s="22"/>
      <c r="O44" s="17"/>
      <c r="P44" s="17"/>
      <c r="Q44" s="79" t="s">
        <v>314</v>
      </c>
      <c r="R44" s="297"/>
      <c r="S44" s="232"/>
      <c r="T44" s="234" t="s">
        <v>284</v>
      </c>
      <c r="U44" s="234" t="s">
        <v>295</v>
      </c>
      <c r="V44" s="234">
        <v>1</v>
      </c>
      <c r="W44" s="21" t="s">
        <v>42</v>
      </c>
      <c r="X44" s="22"/>
      <c r="Y44" s="22"/>
      <c r="Z44" s="22"/>
      <c r="AA44" s="22"/>
      <c r="AC44" s="17"/>
      <c r="AD44" s="17"/>
      <c r="AE44" s="79" t="s">
        <v>315</v>
      </c>
      <c r="AF44" s="297"/>
      <c r="AG44" s="232"/>
      <c r="AH44" s="234" t="s">
        <v>284</v>
      </c>
      <c r="AI44" s="234" t="s">
        <v>295</v>
      </c>
      <c r="AJ44" s="234">
        <v>1</v>
      </c>
      <c r="AK44" s="21" t="s">
        <v>42</v>
      </c>
      <c r="AL44" s="22"/>
      <c r="AM44" s="22"/>
      <c r="AN44" s="22"/>
      <c r="AO44" s="22"/>
    </row>
    <row r="45" spans="1:41" ht="13.5" thickBot="1">
      <c r="A45" s="17"/>
      <c r="B45" s="17"/>
      <c r="C45" s="17"/>
      <c r="D45" s="298"/>
      <c r="E45" s="233"/>
      <c r="F45" s="235"/>
      <c r="G45" s="235"/>
      <c r="H45" s="235"/>
      <c r="I45" s="21" t="s">
        <v>43</v>
      </c>
      <c r="J45" s="22"/>
      <c r="K45" s="22">
        <v>0.2</v>
      </c>
      <c r="L45" s="22"/>
      <c r="M45" s="22"/>
      <c r="O45" s="17"/>
      <c r="P45" s="17"/>
      <c r="Q45" s="17"/>
      <c r="R45" s="298"/>
      <c r="S45" s="233"/>
      <c r="T45" s="235"/>
      <c r="U45" s="235"/>
      <c r="V45" s="235"/>
      <c r="W45" s="21" t="s">
        <v>43</v>
      </c>
      <c r="X45" s="22"/>
      <c r="Y45" s="22">
        <v>0.3</v>
      </c>
      <c r="Z45" s="22"/>
      <c r="AA45" s="22"/>
      <c r="AC45" s="17"/>
      <c r="AD45" s="17"/>
      <c r="AE45" s="17"/>
      <c r="AF45" s="298"/>
      <c r="AG45" s="233"/>
      <c r="AH45" s="235"/>
      <c r="AI45" s="235"/>
      <c r="AJ45" s="235"/>
      <c r="AK45" s="21" t="s">
        <v>43</v>
      </c>
      <c r="AL45" s="22"/>
      <c r="AM45" s="22">
        <v>0.5</v>
      </c>
      <c r="AN45" s="22"/>
      <c r="AO45" s="22"/>
    </row>
    <row r="46" spans="1:41" ht="13.5" thickBot="1">
      <c r="A46" s="17"/>
      <c r="B46" s="17"/>
      <c r="C46" s="17"/>
      <c r="D46" s="296" t="s">
        <v>45</v>
      </c>
      <c r="E46" s="231" t="s">
        <v>298</v>
      </c>
      <c r="F46" s="234" t="s">
        <v>46</v>
      </c>
      <c r="G46" s="234" t="s">
        <v>47</v>
      </c>
      <c r="H46" s="234">
        <v>1</v>
      </c>
      <c r="I46" s="21" t="s">
        <v>42</v>
      </c>
      <c r="J46" s="21"/>
      <c r="K46" s="21"/>
      <c r="L46" s="21"/>
      <c r="M46" s="21"/>
      <c r="O46" s="17"/>
      <c r="P46" s="17"/>
      <c r="Q46" s="17"/>
      <c r="R46" s="296" t="s">
        <v>45</v>
      </c>
      <c r="S46" s="231" t="s">
        <v>298</v>
      </c>
      <c r="T46" s="234" t="s">
        <v>46</v>
      </c>
      <c r="U46" s="234" t="s">
        <v>47</v>
      </c>
      <c r="V46" s="234">
        <v>1</v>
      </c>
      <c r="W46" s="21" t="s">
        <v>42</v>
      </c>
      <c r="X46" s="21"/>
      <c r="Y46" s="21"/>
      <c r="Z46" s="21"/>
      <c r="AA46" s="21"/>
      <c r="AC46" s="17"/>
      <c r="AD46" s="17"/>
      <c r="AE46" s="17"/>
      <c r="AF46" s="296" t="s">
        <v>45</v>
      </c>
      <c r="AG46" s="231" t="s">
        <v>298</v>
      </c>
      <c r="AH46" s="234" t="s">
        <v>46</v>
      </c>
      <c r="AI46" s="234" t="s">
        <v>47</v>
      </c>
      <c r="AJ46" s="234">
        <v>1</v>
      </c>
      <c r="AK46" s="21" t="s">
        <v>42</v>
      </c>
      <c r="AL46" s="21"/>
      <c r="AM46" s="21"/>
      <c r="AN46" s="21"/>
      <c r="AO46" s="21"/>
    </row>
    <row r="47" spans="1:41" ht="13.5" thickBot="1">
      <c r="A47" s="17"/>
      <c r="B47" s="17"/>
      <c r="C47" s="17"/>
      <c r="D47" s="297"/>
      <c r="E47" s="232"/>
      <c r="F47" s="235"/>
      <c r="G47" s="235"/>
      <c r="H47" s="235"/>
      <c r="I47" s="21" t="s">
        <v>43</v>
      </c>
      <c r="J47" s="21"/>
      <c r="K47" s="21"/>
      <c r="L47" s="21"/>
      <c r="M47" s="21"/>
      <c r="O47" s="17"/>
      <c r="P47" s="17"/>
      <c r="Q47" s="17"/>
      <c r="R47" s="297"/>
      <c r="S47" s="232"/>
      <c r="T47" s="235"/>
      <c r="U47" s="235"/>
      <c r="V47" s="235"/>
      <c r="W47" s="21" t="s">
        <v>43</v>
      </c>
      <c r="X47" s="21"/>
      <c r="Y47" s="21"/>
      <c r="Z47" s="21"/>
      <c r="AA47" s="21"/>
      <c r="AC47" s="17"/>
      <c r="AD47" s="17"/>
      <c r="AE47" s="17"/>
      <c r="AF47" s="297"/>
      <c r="AG47" s="232"/>
      <c r="AH47" s="235"/>
      <c r="AI47" s="235"/>
      <c r="AJ47" s="235"/>
      <c r="AK47" s="21" t="s">
        <v>43</v>
      </c>
      <c r="AL47" s="21"/>
      <c r="AM47" s="21"/>
      <c r="AN47" s="21"/>
      <c r="AO47" s="21"/>
    </row>
    <row r="48" spans="1:41" ht="13.5" thickBot="1">
      <c r="A48" s="17"/>
      <c r="B48" s="17"/>
      <c r="C48" s="17"/>
      <c r="D48" s="297"/>
      <c r="E48" s="232"/>
      <c r="F48" s="234" t="s">
        <v>46</v>
      </c>
      <c r="G48" s="234" t="s">
        <v>92</v>
      </c>
      <c r="H48" s="234">
        <v>1</v>
      </c>
      <c r="I48" s="21" t="s">
        <v>42</v>
      </c>
      <c r="J48" s="21"/>
      <c r="K48" s="21"/>
      <c r="L48" s="21"/>
      <c r="M48" s="21"/>
      <c r="O48" s="17"/>
      <c r="P48" s="17"/>
      <c r="Q48" s="17"/>
      <c r="R48" s="297"/>
      <c r="S48" s="232"/>
      <c r="T48" s="234" t="s">
        <v>46</v>
      </c>
      <c r="U48" s="234" t="s">
        <v>92</v>
      </c>
      <c r="V48" s="234">
        <v>1</v>
      </c>
      <c r="W48" s="21" t="s">
        <v>42</v>
      </c>
      <c r="X48" s="21"/>
      <c r="Y48" s="21"/>
      <c r="Z48" s="21"/>
      <c r="AA48" s="21"/>
      <c r="AC48" s="17"/>
      <c r="AD48" s="17"/>
      <c r="AE48" s="17"/>
      <c r="AF48" s="297"/>
      <c r="AG48" s="232"/>
      <c r="AH48" s="234" t="s">
        <v>46</v>
      </c>
      <c r="AI48" s="234" t="s">
        <v>92</v>
      </c>
      <c r="AJ48" s="234">
        <v>1</v>
      </c>
      <c r="AK48" s="21" t="s">
        <v>42</v>
      </c>
      <c r="AL48" s="21"/>
      <c r="AM48" s="21"/>
      <c r="AN48" s="21"/>
      <c r="AO48" s="21"/>
    </row>
    <row r="49" spans="1:41" ht="13.5" thickBot="1">
      <c r="A49" s="17"/>
      <c r="B49" s="17"/>
      <c r="C49" s="17"/>
      <c r="D49" s="297"/>
      <c r="E49" s="232"/>
      <c r="F49" s="235"/>
      <c r="G49" s="235"/>
      <c r="H49" s="235"/>
      <c r="I49" s="21" t="s">
        <v>43</v>
      </c>
      <c r="J49" s="21"/>
      <c r="K49" s="21"/>
      <c r="L49" s="21"/>
      <c r="M49" s="21"/>
      <c r="O49" s="17"/>
      <c r="P49" s="17"/>
      <c r="Q49" s="17"/>
      <c r="R49" s="297"/>
      <c r="S49" s="232"/>
      <c r="T49" s="235"/>
      <c r="U49" s="235"/>
      <c r="V49" s="235"/>
      <c r="W49" s="21" t="s">
        <v>43</v>
      </c>
      <c r="X49" s="21"/>
      <c r="Y49" s="21"/>
      <c r="Z49" s="21"/>
      <c r="AA49" s="21"/>
      <c r="AC49" s="17"/>
      <c r="AD49" s="17"/>
      <c r="AE49" s="17"/>
      <c r="AF49" s="297"/>
      <c r="AG49" s="232"/>
      <c r="AH49" s="235"/>
      <c r="AI49" s="235"/>
      <c r="AJ49" s="235"/>
      <c r="AK49" s="21" t="s">
        <v>43</v>
      </c>
      <c r="AL49" s="21"/>
      <c r="AM49" s="21"/>
      <c r="AN49" s="21"/>
      <c r="AO49" s="21"/>
    </row>
    <row r="50" spans="1:41" ht="13.5" thickBot="1">
      <c r="A50" s="17"/>
      <c r="B50" s="17"/>
      <c r="C50" s="17"/>
      <c r="D50" s="297"/>
      <c r="E50" s="232"/>
      <c r="F50" s="234" t="s">
        <v>46</v>
      </c>
      <c r="G50" s="234" t="s">
        <v>48</v>
      </c>
      <c r="H50" s="234">
        <v>1</v>
      </c>
      <c r="I50" s="21" t="s">
        <v>42</v>
      </c>
      <c r="J50" s="21"/>
      <c r="K50" s="21"/>
      <c r="L50" s="21"/>
      <c r="M50" s="21"/>
      <c r="O50" s="17"/>
      <c r="P50" s="17"/>
      <c r="Q50" s="17"/>
      <c r="R50" s="297"/>
      <c r="S50" s="232"/>
      <c r="T50" s="234" t="s">
        <v>46</v>
      </c>
      <c r="U50" s="234" t="s">
        <v>48</v>
      </c>
      <c r="V50" s="234">
        <v>1</v>
      </c>
      <c r="W50" s="21" t="s">
        <v>42</v>
      </c>
      <c r="X50" s="21"/>
      <c r="Y50" s="21"/>
      <c r="Z50" s="21"/>
      <c r="AA50" s="21"/>
      <c r="AC50" s="17"/>
      <c r="AD50" s="17"/>
      <c r="AE50" s="17"/>
      <c r="AF50" s="297"/>
      <c r="AG50" s="232"/>
      <c r="AH50" s="234" t="s">
        <v>46</v>
      </c>
      <c r="AI50" s="234" t="s">
        <v>48</v>
      </c>
      <c r="AJ50" s="234">
        <v>1</v>
      </c>
      <c r="AK50" s="21" t="s">
        <v>42</v>
      </c>
      <c r="AL50" s="21"/>
      <c r="AM50" s="21"/>
      <c r="AN50" s="21"/>
      <c r="AO50" s="21"/>
    </row>
    <row r="51" spans="1:41" ht="13.5" thickBot="1">
      <c r="A51" s="17"/>
      <c r="B51" s="17"/>
      <c r="C51" s="17"/>
      <c r="D51" s="297"/>
      <c r="E51" s="232"/>
      <c r="F51" s="235"/>
      <c r="G51" s="235"/>
      <c r="H51" s="235"/>
      <c r="I51" s="21" t="s">
        <v>43</v>
      </c>
      <c r="J51" s="21"/>
      <c r="K51" s="21"/>
      <c r="L51" s="21"/>
      <c r="M51" s="21"/>
      <c r="O51" s="17"/>
      <c r="P51" s="17"/>
      <c r="Q51" s="17"/>
      <c r="R51" s="297"/>
      <c r="S51" s="232"/>
      <c r="T51" s="235"/>
      <c r="U51" s="235"/>
      <c r="V51" s="235"/>
      <c r="W51" s="21" t="s">
        <v>43</v>
      </c>
      <c r="X51" s="21"/>
      <c r="Y51" s="21"/>
      <c r="Z51" s="21"/>
      <c r="AA51" s="21"/>
      <c r="AC51" s="17"/>
      <c r="AD51" s="17"/>
      <c r="AE51" s="17"/>
      <c r="AF51" s="297"/>
      <c r="AG51" s="232"/>
      <c r="AH51" s="235"/>
      <c r="AI51" s="235"/>
      <c r="AJ51" s="235"/>
      <c r="AK51" s="21" t="s">
        <v>43</v>
      </c>
      <c r="AL51" s="21"/>
      <c r="AM51" s="21"/>
      <c r="AN51" s="21"/>
      <c r="AO51" s="21"/>
    </row>
    <row r="52" spans="1:41" ht="13.5" thickBot="1">
      <c r="A52" s="17"/>
      <c r="B52" s="17"/>
      <c r="C52" s="17"/>
      <c r="D52" s="297"/>
      <c r="E52" s="232"/>
      <c r="F52" s="234" t="s">
        <v>49</v>
      </c>
      <c r="G52" s="234" t="s">
        <v>93</v>
      </c>
      <c r="H52" s="234">
        <v>1</v>
      </c>
      <c r="I52" s="21" t="s">
        <v>42</v>
      </c>
      <c r="J52" s="21"/>
      <c r="K52" s="21"/>
      <c r="L52" s="21"/>
      <c r="M52" s="21"/>
      <c r="O52" s="17"/>
      <c r="P52" s="17"/>
      <c r="Q52" s="17"/>
      <c r="R52" s="297"/>
      <c r="S52" s="232"/>
      <c r="T52" s="234" t="s">
        <v>49</v>
      </c>
      <c r="U52" s="234" t="s">
        <v>93</v>
      </c>
      <c r="V52" s="234">
        <v>1</v>
      </c>
      <c r="W52" s="21" t="s">
        <v>42</v>
      </c>
      <c r="X52" s="21"/>
      <c r="Y52" s="21"/>
      <c r="Z52" s="21"/>
      <c r="AA52" s="21"/>
      <c r="AC52" s="17"/>
      <c r="AD52" s="17"/>
      <c r="AE52" s="17"/>
      <c r="AF52" s="297"/>
      <c r="AG52" s="232"/>
      <c r="AH52" s="234" t="s">
        <v>49</v>
      </c>
      <c r="AI52" s="234" t="s">
        <v>93</v>
      </c>
      <c r="AJ52" s="234">
        <v>1</v>
      </c>
      <c r="AK52" s="21" t="s">
        <v>42</v>
      </c>
      <c r="AL52" s="21"/>
      <c r="AM52" s="21"/>
      <c r="AN52" s="21"/>
      <c r="AO52" s="21"/>
    </row>
    <row r="53" spans="1:41" ht="13.5" thickBot="1">
      <c r="A53" s="17"/>
      <c r="B53" s="17"/>
      <c r="C53" s="17"/>
      <c r="D53" s="297"/>
      <c r="E53" s="232"/>
      <c r="F53" s="235"/>
      <c r="G53" s="235"/>
      <c r="H53" s="235"/>
      <c r="I53" s="21" t="s">
        <v>43</v>
      </c>
      <c r="J53" s="21"/>
      <c r="K53" s="21">
        <v>0.2</v>
      </c>
      <c r="L53" s="21"/>
      <c r="M53" s="21"/>
      <c r="O53" s="17"/>
      <c r="P53" s="17"/>
      <c r="Q53" s="17"/>
      <c r="R53" s="297"/>
      <c r="S53" s="232"/>
      <c r="T53" s="235"/>
      <c r="U53" s="235"/>
      <c r="V53" s="235"/>
      <c r="W53" s="21" t="s">
        <v>43</v>
      </c>
      <c r="X53" s="21"/>
      <c r="Y53" s="21">
        <v>0.4</v>
      </c>
      <c r="Z53" s="21"/>
      <c r="AA53" s="21"/>
      <c r="AC53" s="17"/>
      <c r="AD53" s="17"/>
      <c r="AE53" s="17"/>
      <c r="AF53" s="297"/>
      <c r="AG53" s="232"/>
      <c r="AH53" s="235"/>
      <c r="AI53" s="235"/>
      <c r="AJ53" s="235"/>
      <c r="AK53" s="21" t="s">
        <v>43</v>
      </c>
      <c r="AL53" s="21"/>
      <c r="AM53" s="21">
        <v>0.9</v>
      </c>
      <c r="AN53" s="21"/>
      <c r="AO53" s="21"/>
    </row>
    <row r="54" spans="1:41" ht="13.5" thickBot="1">
      <c r="A54" s="17"/>
      <c r="B54" s="17"/>
      <c r="C54" s="17"/>
      <c r="D54" s="297"/>
      <c r="E54" s="232"/>
      <c r="F54" s="234" t="s">
        <v>49</v>
      </c>
      <c r="G54" s="234" t="s">
        <v>94</v>
      </c>
      <c r="H54" s="234">
        <v>1</v>
      </c>
      <c r="I54" s="21" t="s">
        <v>42</v>
      </c>
      <c r="J54" s="21"/>
      <c r="K54" s="21"/>
      <c r="L54" s="21"/>
      <c r="M54" s="21"/>
      <c r="O54" s="17"/>
      <c r="P54" s="17"/>
      <c r="Q54" s="17"/>
      <c r="R54" s="297"/>
      <c r="S54" s="232"/>
      <c r="T54" s="234" t="s">
        <v>49</v>
      </c>
      <c r="U54" s="234" t="s">
        <v>94</v>
      </c>
      <c r="V54" s="234">
        <v>1</v>
      </c>
      <c r="W54" s="21" t="s">
        <v>42</v>
      </c>
      <c r="X54" s="21"/>
      <c r="Y54" s="21"/>
      <c r="Z54" s="21"/>
      <c r="AA54" s="21"/>
      <c r="AC54" s="17"/>
      <c r="AD54" s="17"/>
      <c r="AE54" s="17"/>
      <c r="AF54" s="297"/>
      <c r="AG54" s="232"/>
      <c r="AH54" s="234" t="s">
        <v>49</v>
      </c>
      <c r="AI54" s="234" t="s">
        <v>94</v>
      </c>
      <c r="AJ54" s="234">
        <v>1</v>
      </c>
      <c r="AK54" s="21" t="s">
        <v>42</v>
      </c>
      <c r="AL54" s="21"/>
      <c r="AM54" s="21"/>
      <c r="AN54" s="21"/>
      <c r="AO54" s="21"/>
    </row>
    <row r="55" spans="1:41" ht="13.5" thickBot="1">
      <c r="A55" s="17"/>
      <c r="B55" s="17"/>
      <c r="C55" s="17"/>
      <c r="D55" s="297"/>
      <c r="E55" s="232"/>
      <c r="F55" s="235"/>
      <c r="G55" s="235"/>
      <c r="H55" s="235"/>
      <c r="I55" s="21" t="s">
        <v>43</v>
      </c>
      <c r="J55" s="21"/>
      <c r="K55" s="21"/>
      <c r="L55" s="21"/>
      <c r="M55" s="21"/>
      <c r="O55" s="17"/>
      <c r="P55" s="17"/>
      <c r="Q55" s="17"/>
      <c r="R55" s="297"/>
      <c r="S55" s="232"/>
      <c r="T55" s="235"/>
      <c r="U55" s="235"/>
      <c r="V55" s="235"/>
      <c r="W55" s="21" t="s">
        <v>43</v>
      </c>
      <c r="X55" s="21"/>
      <c r="Y55" s="21"/>
      <c r="Z55" s="21"/>
      <c r="AA55" s="21"/>
      <c r="AC55" s="17"/>
      <c r="AD55" s="17"/>
      <c r="AE55" s="17"/>
      <c r="AF55" s="297"/>
      <c r="AG55" s="232"/>
      <c r="AH55" s="235"/>
      <c r="AI55" s="235"/>
      <c r="AJ55" s="235"/>
      <c r="AK55" s="21" t="s">
        <v>43</v>
      </c>
      <c r="AL55" s="21"/>
      <c r="AM55" s="21"/>
      <c r="AN55" s="21"/>
      <c r="AO55" s="21"/>
    </row>
    <row r="56" spans="1:41" ht="13.5" thickBot="1">
      <c r="A56" s="17"/>
      <c r="B56" s="17"/>
      <c r="C56" s="17"/>
      <c r="D56" s="297"/>
      <c r="E56" s="232"/>
      <c r="F56" s="234" t="s">
        <v>49</v>
      </c>
      <c r="G56" s="234" t="s">
        <v>299</v>
      </c>
      <c r="H56" s="234">
        <v>1</v>
      </c>
      <c r="I56" s="21" t="s">
        <v>42</v>
      </c>
      <c r="J56" s="21"/>
      <c r="K56" s="21"/>
      <c r="L56" s="21"/>
      <c r="M56" s="21"/>
      <c r="O56" s="17"/>
      <c r="P56" s="17"/>
      <c r="Q56" s="17"/>
      <c r="R56" s="297"/>
      <c r="S56" s="232"/>
      <c r="T56" s="234" t="s">
        <v>49</v>
      </c>
      <c r="U56" s="234" t="s">
        <v>299</v>
      </c>
      <c r="V56" s="234">
        <v>1</v>
      </c>
      <c r="W56" s="21" t="s">
        <v>42</v>
      </c>
      <c r="X56" s="21"/>
      <c r="Y56" s="21"/>
      <c r="Z56" s="21"/>
      <c r="AA56" s="21"/>
      <c r="AC56" s="17"/>
      <c r="AD56" s="17"/>
      <c r="AE56" s="17"/>
      <c r="AF56" s="297"/>
      <c r="AG56" s="232"/>
      <c r="AH56" s="234" t="s">
        <v>49</v>
      </c>
      <c r="AI56" s="234" t="s">
        <v>299</v>
      </c>
      <c r="AJ56" s="234">
        <v>1</v>
      </c>
      <c r="AK56" s="21" t="s">
        <v>42</v>
      </c>
      <c r="AL56" s="21"/>
      <c r="AM56" s="21"/>
      <c r="AN56" s="21"/>
      <c r="AO56" s="21"/>
    </row>
    <row r="57" spans="1:41" ht="13.5" thickBot="1">
      <c r="A57" s="17"/>
      <c r="B57" s="17"/>
      <c r="C57" s="17"/>
      <c r="D57" s="298"/>
      <c r="E57" s="233"/>
      <c r="F57" s="246"/>
      <c r="G57" s="246"/>
      <c r="H57" s="246"/>
      <c r="I57" s="21" t="s">
        <v>43</v>
      </c>
      <c r="J57" s="21"/>
      <c r="K57" s="21">
        <v>0.3</v>
      </c>
      <c r="L57" s="21"/>
      <c r="M57" s="21"/>
      <c r="O57" s="17"/>
      <c r="P57" s="17"/>
      <c r="Q57" s="17"/>
      <c r="R57" s="298"/>
      <c r="S57" s="233"/>
      <c r="T57" s="246"/>
      <c r="U57" s="246"/>
      <c r="V57" s="246"/>
      <c r="W57" s="21" t="s">
        <v>43</v>
      </c>
      <c r="X57" s="21"/>
      <c r="Y57" s="21">
        <v>0.3</v>
      </c>
      <c r="Z57" s="21"/>
      <c r="AA57" s="21"/>
      <c r="AC57" s="17"/>
      <c r="AD57" s="17"/>
      <c r="AE57" s="17"/>
      <c r="AF57" s="298"/>
      <c r="AG57" s="233"/>
      <c r="AH57" s="246"/>
      <c r="AI57" s="246"/>
      <c r="AJ57" s="246"/>
      <c r="AK57" s="21" t="s">
        <v>43</v>
      </c>
      <c r="AL57" s="21"/>
      <c r="AM57" s="21">
        <v>1.1000000000000001</v>
      </c>
      <c r="AN57" s="21"/>
      <c r="AO57" s="21"/>
    </row>
    <row r="58" spans="1:41" ht="13.5" thickBot="1">
      <c r="A58" s="130"/>
      <c r="B58" s="130"/>
      <c r="C58" s="131"/>
      <c r="D58" s="296" t="s">
        <v>300</v>
      </c>
      <c r="E58" s="231" t="s">
        <v>301</v>
      </c>
      <c r="F58" s="234" t="s">
        <v>302</v>
      </c>
      <c r="G58" s="234" t="s">
        <v>303</v>
      </c>
      <c r="H58" s="234">
        <v>1</v>
      </c>
      <c r="I58" s="21" t="s">
        <v>42</v>
      </c>
      <c r="J58" s="21"/>
      <c r="K58" s="21"/>
      <c r="L58" s="21"/>
      <c r="M58" s="21"/>
      <c r="O58" s="130"/>
      <c r="P58" s="130"/>
      <c r="Q58" s="131"/>
      <c r="R58" s="296" t="s">
        <v>300</v>
      </c>
      <c r="S58" s="231" t="s">
        <v>301</v>
      </c>
      <c r="T58" s="234" t="s">
        <v>302</v>
      </c>
      <c r="U58" s="234" t="s">
        <v>303</v>
      </c>
      <c r="V58" s="234">
        <v>1</v>
      </c>
      <c r="W58" s="21" t="s">
        <v>42</v>
      </c>
      <c r="X58" s="21"/>
      <c r="Y58" s="21"/>
      <c r="Z58" s="21"/>
      <c r="AA58" s="21"/>
      <c r="AC58" s="130"/>
      <c r="AD58" s="130"/>
      <c r="AE58" s="131"/>
      <c r="AF58" s="296" t="s">
        <v>300</v>
      </c>
      <c r="AG58" s="231" t="s">
        <v>301</v>
      </c>
      <c r="AH58" s="234" t="s">
        <v>302</v>
      </c>
      <c r="AI58" s="234" t="s">
        <v>303</v>
      </c>
      <c r="AJ58" s="234">
        <v>1</v>
      </c>
      <c r="AK58" s="21" t="s">
        <v>42</v>
      </c>
      <c r="AL58" s="21"/>
      <c r="AM58" s="21"/>
      <c r="AN58" s="21"/>
      <c r="AO58" s="21"/>
    </row>
    <row r="59" spans="1:41" ht="13.5" thickBot="1">
      <c r="A59" s="131"/>
      <c r="B59" s="132"/>
      <c r="C59" s="131"/>
      <c r="D59" s="297"/>
      <c r="E59" s="232"/>
      <c r="F59" s="235"/>
      <c r="G59" s="235"/>
      <c r="H59" s="235"/>
      <c r="I59" s="21" t="s">
        <v>43</v>
      </c>
      <c r="J59" s="21"/>
      <c r="K59" s="21">
        <v>0.7</v>
      </c>
      <c r="L59" s="21"/>
      <c r="M59" s="21"/>
      <c r="O59" s="131"/>
      <c r="P59" s="132"/>
      <c r="Q59" s="131"/>
      <c r="R59" s="297"/>
      <c r="S59" s="232"/>
      <c r="T59" s="235"/>
      <c r="U59" s="235"/>
      <c r="V59" s="235"/>
      <c r="W59" s="21" t="s">
        <v>43</v>
      </c>
      <c r="X59" s="21"/>
      <c r="Y59" s="21">
        <v>1.3</v>
      </c>
      <c r="Z59" s="21"/>
      <c r="AA59" s="21"/>
      <c r="AC59" s="131"/>
      <c r="AD59" s="132"/>
      <c r="AE59" s="131"/>
      <c r="AF59" s="297"/>
      <c r="AG59" s="232"/>
      <c r="AH59" s="235"/>
      <c r="AI59" s="235"/>
      <c r="AJ59" s="235"/>
      <c r="AK59" s="21" t="s">
        <v>43</v>
      </c>
      <c r="AL59" s="21"/>
      <c r="AM59" s="21">
        <v>2.7</v>
      </c>
      <c r="AN59" s="21"/>
      <c r="AO59" s="21"/>
    </row>
    <row r="60" spans="1:41" ht="13.5" thickBot="1">
      <c r="A60" s="131"/>
      <c r="B60" s="133"/>
      <c r="C60" s="131"/>
      <c r="D60" s="297"/>
      <c r="E60" s="232"/>
      <c r="F60" s="234" t="s">
        <v>302</v>
      </c>
      <c r="G60" s="234" t="s">
        <v>304</v>
      </c>
      <c r="H60" s="234">
        <v>1</v>
      </c>
      <c r="I60" s="21" t="s">
        <v>42</v>
      </c>
      <c r="J60" s="21"/>
      <c r="K60" s="21"/>
      <c r="L60" s="21"/>
      <c r="M60" s="21"/>
      <c r="O60" s="131"/>
      <c r="P60" s="133"/>
      <c r="Q60" s="131"/>
      <c r="R60" s="297"/>
      <c r="S60" s="232"/>
      <c r="T60" s="234" t="s">
        <v>302</v>
      </c>
      <c r="U60" s="234" t="s">
        <v>304</v>
      </c>
      <c r="V60" s="234">
        <v>1</v>
      </c>
      <c r="W60" s="21" t="s">
        <v>42</v>
      </c>
      <c r="X60" s="21"/>
      <c r="Y60" s="21"/>
      <c r="Z60" s="21"/>
      <c r="AA60" s="21"/>
      <c r="AC60" s="131"/>
      <c r="AD60" s="133"/>
      <c r="AE60" s="131"/>
      <c r="AF60" s="297"/>
      <c r="AG60" s="232"/>
      <c r="AH60" s="234" t="s">
        <v>302</v>
      </c>
      <c r="AI60" s="234" t="s">
        <v>304</v>
      </c>
      <c r="AJ60" s="234">
        <v>1</v>
      </c>
      <c r="AK60" s="21" t="s">
        <v>42</v>
      </c>
      <c r="AL60" s="21"/>
      <c r="AM60" s="21"/>
      <c r="AN60" s="21"/>
      <c r="AO60" s="21"/>
    </row>
    <row r="61" spans="1:41" ht="16.5" thickBot="1">
      <c r="A61" s="131"/>
      <c r="B61" s="134"/>
      <c r="C61" s="134"/>
      <c r="D61" s="297"/>
      <c r="E61" s="232"/>
      <c r="F61" s="235"/>
      <c r="G61" s="235"/>
      <c r="H61" s="235"/>
      <c r="I61" s="21" t="s">
        <v>43</v>
      </c>
      <c r="J61" s="21"/>
      <c r="K61" s="21"/>
      <c r="L61" s="21"/>
      <c r="M61" s="21"/>
      <c r="O61" s="131"/>
      <c r="P61" s="134"/>
      <c r="Q61" s="134"/>
      <c r="R61" s="297"/>
      <c r="S61" s="232"/>
      <c r="T61" s="235"/>
      <c r="U61" s="235"/>
      <c r="V61" s="235"/>
      <c r="W61" s="21" t="s">
        <v>43</v>
      </c>
      <c r="X61" s="21"/>
      <c r="Y61" s="21"/>
      <c r="Z61" s="21"/>
      <c r="AA61" s="21"/>
      <c r="AC61" s="131"/>
      <c r="AD61" s="134"/>
      <c r="AE61" s="134"/>
      <c r="AF61" s="297"/>
      <c r="AG61" s="232"/>
      <c r="AH61" s="235"/>
      <c r="AI61" s="235"/>
      <c r="AJ61" s="235"/>
      <c r="AK61" s="21" t="s">
        <v>43</v>
      </c>
      <c r="AL61" s="21"/>
      <c r="AM61" s="21"/>
      <c r="AN61" s="21"/>
      <c r="AO61" s="21"/>
    </row>
    <row r="62" spans="1:41" ht="16.5" thickBot="1">
      <c r="A62" s="131"/>
      <c r="B62" s="134"/>
      <c r="C62" s="134"/>
      <c r="D62" s="297"/>
      <c r="E62" s="232"/>
      <c r="F62" s="234" t="s">
        <v>302</v>
      </c>
      <c r="G62" s="234" t="s">
        <v>305</v>
      </c>
      <c r="H62" s="234">
        <v>1</v>
      </c>
      <c r="I62" s="21" t="s">
        <v>42</v>
      </c>
      <c r="J62" s="21"/>
      <c r="K62" s="21"/>
      <c r="L62" s="21"/>
      <c r="M62" s="21"/>
      <c r="O62" s="131"/>
      <c r="P62" s="134"/>
      <c r="Q62" s="134"/>
      <c r="R62" s="297"/>
      <c r="S62" s="232"/>
      <c r="T62" s="234" t="s">
        <v>302</v>
      </c>
      <c r="U62" s="234" t="s">
        <v>305</v>
      </c>
      <c r="V62" s="234">
        <v>1</v>
      </c>
      <c r="W62" s="21" t="s">
        <v>42</v>
      </c>
      <c r="X62" s="21"/>
      <c r="Y62" s="21"/>
      <c r="Z62" s="21"/>
      <c r="AA62" s="21"/>
      <c r="AC62" s="131"/>
      <c r="AD62" s="134"/>
      <c r="AE62" s="134"/>
      <c r="AF62" s="297"/>
      <c r="AG62" s="232"/>
      <c r="AH62" s="234" t="s">
        <v>302</v>
      </c>
      <c r="AI62" s="234" t="s">
        <v>305</v>
      </c>
      <c r="AJ62" s="234">
        <v>1</v>
      </c>
      <c r="AK62" s="21" t="s">
        <v>42</v>
      </c>
      <c r="AL62" s="21"/>
      <c r="AM62" s="21"/>
      <c r="AN62" s="21"/>
      <c r="AO62" s="21"/>
    </row>
    <row r="63" spans="1:41" ht="16.5" thickBot="1">
      <c r="A63" s="131"/>
      <c r="B63" s="134"/>
      <c r="C63" s="134"/>
      <c r="D63" s="297"/>
      <c r="E63" s="232"/>
      <c r="F63" s="235"/>
      <c r="G63" s="235"/>
      <c r="H63" s="235"/>
      <c r="I63" s="21" t="s">
        <v>43</v>
      </c>
      <c r="J63" s="21"/>
      <c r="K63" s="21">
        <v>0.8</v>
      </c>
      <c r="L63" s="21"/>
      <c r="M63" s="21"/>
      <c r="O63" s="131"/>
      <c r="P63" s="134"/>
      <c r="Q63" s="134"/>
      <c r="R63" s="297"/>
      <c r="S63" s="232"/>
      <c r="T63" s="235"/>
      <c r="U63" s="235"/>
      <c r="V63" s="235"/>
      <c r="W63" s="21" t="s">
        <v>43</v>
      </c>
      <c r="X63" s="21"/>
      <c r="Y63" s="21">
        <v>1.4</v>
      </c>
      <c r="Z63" s="21"/>
      <c r="AA63" s="21"/>
      <c r="AC63" s="131"/>
      <c r="AD63" s="134"/>
      <c r="AE63" s="134"/>
      <c r="AF63" s="297"/>
      <c r="AG63" s="232"/>
      <c r="AH63" s="235"/>
      <c r="AI63" s="235"/>
      <c r="AJ63" s="235"/>
      <c r="AK63" s="21" t="s">
        <v>43</v>
      </c>
      <c r="AL63" s="21"/>
      <c r="AM63" s="21">
        <v>2.7</v>
      </c>
      <c r="AN63" s="21"/>
      <c r="AO63" s="21"/>
    </row>
    <row r="64" spans="1:41" ht="13.5" thickBot="1">
      <c r="A64" s="131"/>
      <c r="B64" s="131"/>
      <c r="C64" s="131"/>
      <c r="D64" s="297"/>
      <c r="E64" s="232"/>
      <c r="F64" s="234" t="s">
        <v>306</v>
      </c>
      <c r="G64" s="234" t="s">
        <v>307</v>
      </c>
      <c r="H64" s="234">
        <v>1</v>
      </c>
      <c r="I64" s="21" t="s">
        <v>42</v>
      </c>
      <c r="J64" s="21"/>
      <c r="K64" s="21"/>
      <c r="L64" s="21"/>
      <c r="M64" s="21"/>
      <c r="O64" s="131"/>
      <c r="P64" s="131"/>
      <c r="Q64" s="131"/>
      <c r="R64" s="297"/>
      <c r="S64" s="232"/>
      <c r="T64" s="234" t="s">
        <v>306</v>
      </c>
      <c r="U64" s="234" t="s">
        <v>307</v>
      </c>
      <c r="V64" s="234">
        <v>1</v>
      </c>
      <c r="W64" s="21" t="s">
        <v>42</v>
      </c>
      <c r="X64" s="21"/>
      <c r="Y64" s="21"/>
      <c r="Z64" s="21"/>
      <c r="AA64" s="21"/>
      <c r="AC64" s="131"/>
      <c r="AD64" s="131"/>
      <c r="AE64" s="131"/>
      <c r="AF64" s="297"/>
      <c r="AG64" s="232"/>
      <c r="AH64" s="234" t="s">
        <v>306</v>
      </c>
      <c r="AI64" s="234" t="s">
        <v>307</v>
      </c>
      <c r="AJ64" s="234">
        <v>1</v>
      </c>
      <c r="AK64" s="21" t="s">
        <v>42</v>
      </c>
      <c r="AL64" s="21"/>
      <c r="AM64" s="21"/>
      <c r="AN64" s="21"/>
      <c r="AO64" s="21"/>
    </row>
    <row r="65" spans="1:41" ht="13.5" thickBot="1">
      <c r="A65" s="131"/>
      <c r="B65" s="131"/>
      <c r="C65" s="131"/>
      <c r="D65" s="297"/>
      <c r="E65" s="232"/>
      <c r="F65" s="235"/>
      <c r="G65" s="235"/>
      <c r="H65" s="235"/>
      <c r="I65" s="21" t="s">
        <v>43</v>
      </c>
      <c r="J65" s="21"/>
      <c r="K65" s="21"/>
      <c r="L65" s="21"/>
      <c r="M65" s="21"/>
      <c r="O65" s="131"/>
      <c r="P65" s="131"/>
      <c r="Q65" s="131"/>
      <c r="R65" s="297"/>
      <c r="S65" s="232"/>
      <c r="T65" s="235"/>
      <c r="U65" s="235"/>
      <c r="V65" s="235"/>
      <c r="W65" s="21" t="s">
        <v>43</v>
      </c>
      <c r="X65" s="21"/>
      <c r="Y65" s="21"/>
      <c r="Z65" s="21"/>
      <c r="AA65" s="21"/>
      <c r="AC65" s="131"/>
      <c r="AD65" s="131"/>
      <c r="AE65" s="131"/>
      <c r="AF65" s="297"/>
      <c r="AG65" s="232"/>
      <c r="AH65" s="235"/>
      <c r="AI65" s="235"/>
      <c r="AJ65" s="235"/>
      <c r="AK65" s="21" t="s">
        <v>43</v>
      </c>
      <c r="AL65" s="21"/>
      <c r="AM65" s="21"/>
      <c r="AN65" s="21"/>
      <c r="AO65" s="21"/>
    </row>
    <row r="66" spans="1:41" ht="13.5" thickBot="1">
      <c r="A66" s="131"/>
      <c r="B66" s="131"/>
      <c r="C66" s="131"/>
      <c r="D66" s="297"/>
      <c r="E66" s="232"/>
      <c r="F66" s="234" t="s">
        <v>306</v>
      </c>
      <c r="G66" s="234" t="s">
        <v>308</v>
      </c>
      <c r="H66" s="234">
        <v>1</v>
      </c>
      <c r="I66" s="21" t="s">
        <v>42</v>
      </c>
      <c r="J66" s="21"/>
      <c r="K66" s="21"/>
      <c r="L66" s="21"/>
      <c r="M66" s="21"/>
      <c r="O66" s="131"/>
      <c r="P66" s="131"/>
      <c r="Q66" s="131"/>
      <c r="R66" s="297"/>
      <c r="S66" s="232"/>
      <c r="T66" s="234" t="s">
        <v>306</v>
      </c>
      <c r="U66" s="234" t="s">
        <v>308</v>
      </c>
      <c r="V66" s="234">
        <v>1</v>
      </c>
      <c r="W66" s="21" t="s">
        <v>42</v>
      </c>
      <c r="X66" s="21"/>
      <c r="Y66" s="21"/>
      <c r="Z66" s="21"/>
      <c r="AA66" s="21"/>
      <c r="AC66" s="131"/>
      <c r="AD66" s="131"/>
      <c r="AE66" s="131"/>
      <c r="AF66" s="297"/>
      <c r="AG66" s="232"/>
      <c r="AH66" s="234" t="s">
        <v>306</v>
      </c>
      <c r="AI66" s="234" t="s">
        <v>308</v>
      </c>
      <c r="AJ66" s="234">
        <v>1</v>
      </c>
      <c r="AK66" s="21" t="s">
        <v>42</v>
      </c>
      <c r="AL66" s="21"/>
      <c r="AM66" s="21"/>
      <c r="AN66" s="21"/>
      <c r="AO66" s="21"/>
    </row>
    <row r="67" spans="1:41" ht="13.5" thickBot="1">
      <c r="A67" s="115"/>
      <c r="B67" s="115"/>
      <c r="C67" s="115"/>
      <c r="D67" s="298"/>
      <c r="E67" s="233"/>
      <c r="F67" s="235"/>
      <c r="G67" s="235"/>
      <c r="H67" s="235"/>
      <c r="I67" s="21" t="s">
        <v>43</v>
      </c>
      <c r="J67" s="21"/>
      <c r="K67" s="21"/>
      <c r="L67" s="21"/>
      <c r="M67" s="21"/>
      <c r="O67" s="115"/>
      <c r="P67" s="115"/>
      <c r="Q67" s="115"/>
      <c r="R67" s="298"/>
      <c r="S67" s="233"/>
      <c r="T67" s="235"/>
      <c r="U67" s="235"/>
      <c r="V67" s="235"/>
      <c r="W67" s="21" t="s">
        <v>43</v>
      </c>
      <c r="X67" s="21"/>
      <c r="Y67" s="21"/>
      <c r="Z67" s="21"/>
      <c r="AA67" s="21"/>
      <c r="AC67" s="115"/>
      <c r="AD67" s="115"/>
      <c r="AE67" s="115"/>
      <c r="AF67" s="298"/>
      <c r="AG67" s="233"/>
      <c r="AH67" s="235"/>
      <c r="AI67" s="235"/>
      <c r="AJ67" s="235"/>
      <c r="AK67" s="21" t="s">
        <v>43</v>
      </c>
      <c r="AL67" s="21"/>
      <c r="AM67" s="21"/>
      <c r="AN67" s="21"/>
      <c r="AO67" s="21"/>
    </row>
    <row r="69" spans="1:41">
      <c r="A69" s="23" t="s">
        <v>50</v>
      </c>
    </row>
    <row r="70" spans="1:41">
      <c r="A70" s="12"/>
    </row>
    <row r="71" spans="1:41" ht="15">
      <c r="A71" s="135" t="s">
        <v>316</v>
      </c>
    </row>
    <row r="72" spans="1:41" ht="15">
      <c r="A72" s="135" t="s">
        <v>317</v>
      </c>
    </row>
    <row r="73" spans="1:41" ht="15">
      <c r="A73" s="135" t="s">
        <v>318</v>
      </c>
    </row>
    <row r="74" spans="1:41" ht="15">
      <c r="A74" s="135" t="s">
        <v>319</v>
      </c>
    </row>
    <row r="75" spans="1:41" ht="15">
      <c r="A75" s="135" t="s">
        <v>320</v>
      </c>
    </row>
    <row r="76" spans="1:41" ht="15">
      <c r="A76" s="135" t="s">
        <v>321</v>
      </c>
    </row>
    <row r="79" spans="1:41" ht="15.75">
      <c r="A79" s="136" t="s">
        <v>322</v>
      </c>
      <c r="B79" s="8"/>
      <c r="C79" s="8"/>
    </row>
    <row r="81" spans="1:41" ht="15" thickBot="1">
      <c r="A81" s="55" t="s">
        <v>280</v>
      </c>
      <c r="B81" s="55"/>
    </row>
    <row r="82" spans="1:41" ht="24.75" thickBot="1">
      <c r="A82" s="236" t="s">
        <v>28</v>
      </c>
      <c r="B82" s="77"/>
      <c r="C82" s="236" t="s">
        <v>29</v>
      </c>
      <c r="D82" s="236" t="s">
        <v>30</v>
      </c>
      <c r="E82" s="13" t="s">
        <v>31</v>
      </c>
      <c r="F82" s="241" t="s">
        <v>33</v>
      </c>
      <c r="G82" s="15" t="s">
        <v>34</v>
      </c>
      <c r="H82" s="236" t="s">
        <v>36</v>
      </c>
      <c r="I82" s="236" t="s">
        <v>37</v>
      </c>
      <c r="J82" s="238" t="s">
        <v>38</v>
      </c>
      <c r="K82" s="239"/>
      <c r="L82" s="239"/>
      <c r="M82" s="240"/>
      <c r="O82" s="236" t="s">
        <v>28</v>
      </c>
      <c r="P82" s="77"/>
      <c r="Q82" s="236" t="s">
        <v>29</v>
      </c>
      <c r="R82" s="236" t="s">
        <v>30</v>
      </c>
      <c r="S82" s="13" t="s">
        <v>31</v>
      </c>
      <c r="T82" s="241" t="s">
        <v>33</v>
      </c>
      <c r="U82" s="15" t="s">
        <v>34</v>
      </c>
      <c r="V82" s="236" t="s">
        <v>36</v>
      </c>
      <c r="W82" s="236" t="s">
        <v>37</v>
      </c>
      <c r="X82" s="238" t="s">
        <v>38</v>
      </c>
      <c r="Y82" s="239"/>
      <c r="Z82" s="239"/>
      <c r="AA82" s="240"/>
      <c r="AC82" s="236" t="s">
        <v>28</v>
      </c>
      <c r="AD82" s="77"/>
      <c r="AE82" s="236" t="s">
        <v>29</v>
      </c>
      <c r="AF82" s="236" t="s">
        <v>30</v>
      </c>
      <c r="AG82" s="13" t="s">
        <v>31</v>
      </c>
      <c r="AH82" s="241" t="s">
        <v>33</v>
      </c>
      <c r="AI82" s="15" t="s">
        <v>34</v>
      </c>
      <c r="AJ82" s="236" t="s">
        <v>36</v>
      </c>
      <c r="AK82" s="236" t="s">
        <v>37</v>
      </c>
      <c r="AL82" s="238" t="s">
        <v>38</v>
      </c>
      <c r="AM82" s="239"/>
      <c r="AN82" s="239"/>
      <c r="AO82" s="240"/>
    </row>
    <row r="83" spans="1:41" ht="24.75" thickBot="1">
      <c r="A83" s="237"/>
      <c r="B83" s="78" t="s">
        <v>53</v>
      </c>
      <c r="C83" s="237"/>
      <c r="D83" s="237"/>
      <c r="E83" s="14" t="s">
        <v>32</v>
      </c>
      <c r="F83" s="242"/>
      <c r="G83" s="16" t="s">
        <v>35</v>
      </c>
      <c r="H83" s="237"/>
      <c r="I83" s="237"/>
      <c r="J83" s="14" t="s">
        <v>85</v>
      </c>
      <c r="K83" s="14" t="s">
        <v>86</v>
      </c>
      <c r="L83" s="14" t="s">
        <v>87</v>
      </c>
      <c r="M83" s="14" t="s">
        <v>88</v>
      </c>
      <c r="O83" s="237"/>
      <c r="P83" s="78" t="s">
        <v>53</v>
      </c>
      <c r="Q83" s="237"/>
      <c r="R83" s="237"/>
      <c r="S83" s="14" t="s">
        <v>32</v>
      </c>
      <c r="T83" s="242"/>
      <c r="U83" s="16" t="s">
        <v>35</v>
      </c>
      <c r="V83" s="237"/>
      <c r="W83" s="237"/>
      <c r="X83" s="14" t="s">
        <v>85</v>
      </c>
      <c r="Y83" s="14" t="s">
        <v>86</v>
      </c>
      <c r="Z83" s="14" t="s">
        <v>87</v>
      </c>
      <c r="AA83" s="14" t="s">
        <v>88</v>
      </c>
      <c r="AC83" s="237"/>
      <c r="AD83" s="78" t="s">
        <v>53</v>
      </c>
      <c r="AE83" s="237"/>
      <c r="AF83" s="237"/>
      <c r="AG83" s="14" t="s">
        <v>32</v>
      </c>
      <c r="AH83" s="242"/>
      <c r="AI83" s="16" t="s">
        <v>35</v>
      </c>
      <c r="AJ83" s="237"/>
      <c r="AK83" s="237"/>
      <c r="AL83" s="14" t="s">
        <v>85</v>
      </c>
      <c r="AM83" s="14" t="s">
        <v>86</v>
      </c>
      <c r="AN83" s="14" t="s">
        <v>87</v>
      </c>
      <c r="AO83" s="14" t="s">
        <v>88</v>
      </c>
    </row>
    <row r="84" spans="1:41" ht="24.75" thickBot="1">
      <c r="A84" s="76" t="s">
        <v>281</v>
      </c>
      <c r="B84" s="76"/>
      <c r="C84" s="76" t="s">
        <v>282</v>
      </c>
      <c r="D84" s="296" t="s">
        <v>39</v>
      </c>
      <c r="E84" s="231" t="s">
        <v>324</v>
      </c>
      <c r="F84" s="234" t="s">
        <v>40</v>
      </c>
      <c r="G84" s="234" t="s">
        <v>41</v>
      </c>
      <c r="H84" s="234">
        <v>1</v>
      </c>
      <c r="I84" s="21" t="s">
        <v>42</v>
      </c>
      <c r="J84" s="22"/>
      <c r="K84" s="22">
        <v>1.2</v>
      </c>
      <c r="L84" s="22"/>
      <c r="M84" s="22"/>
      <c r="O84" s="76" t="s">
        <v>281</v>
      </c>
      <c r="P84" s="76"/>
      <c r="Q84" s="76" t="s">
        <v>286</v>
      </c>
      <c r="R84" s="296" t="s">
        <v>39</v>
      </c>
      <c r="S84" s="231" t="s">
        <v>324</v>
      </c>
      <c r="T84" s="234" t="s">
        <v>40</v>
      </c>
      <c r="U84" s="234" t="s">
        <v>41</v>
      </c>
      <c r="V84" s="234">
        <v>1</v>
      </c>
      <c r="W84" s="21" t="s">
        <v>42</v>
      </c>
      <c r="X84" s="22"/>
      <c r="Y84" s="22">
        <v>2.6</v>
      </c>
      <c r="Z84" s="22"/>
      <c r="AA84" s="22"/>
      <c r="AC84" s="76" t="s">
        <v>281</v>
      </c>
      <c r="AD84" s="76"/>
      <c r="AE84" s="76" t="s">
        <v>287</v>
      </c>
      <c r="AF84" s="296" t="s">
        <v>39</v>
      </c>
      <c r="AG84" s="231" t="s">
        <v>324</v>
      </c>
      <c r="AH84" s="234" t="s">
        <v>40</v>
      </c>
      <c r="AI84" s="234" t="s">
        <v>41</v>
      </c>
      <c r="AJ84" s="234">
        <v>1</v>
      </c>
      <c r="AK84" s="21" t="s">
        <v>42</v>
      </c>
      <c r="AL84" s="22"/>
      <c r="AM84" s="22">
        <v>4.8</v>
      </c>
      <c r="AN84" s="22"/>
      <c r="AO84" s="22"/>
    </row>
    <row r="85" spans="1:41" ht="13.5" thickBot="1">
      <c r="A85" s="79"/>
      <c r="B85" s="79"/>
      <c r="C85" s="79"/>
      <c r="D85" s="297"/>
      <c r="E85" s="232"/>
      <c r="F85" s="235"/>
      <c r="G85" s="235"/>
      <c r="H85" s="235"/>
      <c r="I85" s="21" t="s">
        <v>43</v>
      </c>
      <c r="J85" s="22"/>
      <c r="K85" s="22"/>
      <c r="L85" s="22"/>
      <c r="M85" s="22"/>
      <c r="O85" s="79"/>
      <c r="P85" s="79"/>
      <c r="Q85" s="79"/>
      <c r="R85" s="297"/>
      <c r="S85" s="232"/>
      <c r="T85" s="235"/>
      <c r="U85" s="235"/>
      <c r="V85" s="235"/>
      <c r="W85" s="21" t="s">
        <v>43</v>
      </c>
      <c r="X85" s="22"/>
      <c r="Y85" s="22"/>
      <c r="Z85" s="22"/>
      <c r="AA85" s="22"/>
      <c r="AC85" s="79"/>
      <c r="AD85" s="79"/>
      <c r="AE85" s="79"/>
      <c r="AF85" s="297"/>
      <c r="AG85" s="232"/>
      <c r="AH85" s="235"/>
      <c r="AI85" s="235"/>
      <c r="AJ85" s="235"/>
      <c r="AK85" s="21" t="s">
        <v>43</v>
      </c>
      <c r="AL85" s="22"/>
      <c r="AM85" s="22"/>
      <c r="AN85" s="22"/>
      <c r="AO85" s="22"/>
    </row>
    <row r="86" spans="1:41" ht="36.75" thickBot="1">
      <c r="A86" s="79" t="s">
        <v>288</v>
      </c>
      <c r="B86" s="79" t="s">
        <v>289</v>
      </c>
      <c r="C86" s="79" t="s">
        <v>290</v>
      </c>
      <c r="D86" s="297"/>
      <c r="E86" s="232"/>
      <c r="F86" s="234" t="s">
        <v>40</v>
      </c>
      <c r="G86" s="234" t="s">
        <v>90</v>
      </c>
      <c r="H86" s="234">
        <v>1</v>
      </c>
      <c r="I86" s="21" t="s">
        <v>42</v>
      </c>
      <c r="J86" s="22"/>
      <c r="K86" s="22"/>
      <c r="L86" s="22"/>
      <c r="M86" s="22"/>
      <c r="O86" s="79" t="s">
        <v>288</v>
      </c>
      <c r="P86" s="79" t="s">
        <v>289</v>
      </c>
      <c r="Q86" s="79" t="s">
        <v>292</v>
      </c>
      <c r="R86" s="297"/>
      <c r="S86" s="232"/>
      <c r="T86" s="234" t="s">
        <v>40</v>
      </c>
      <c r="U86" s="234" t="s">
        <v>90</v>
      </c>
      <c r="V86" s="234">
        <v>1</v>
      </c>
      <c r="W86" s="21" t="s">
        <v>42</v>
      </c>
      <c r="X86" s="22"/>
      <c r="Y86" s="22"/>
      <c r="Z86" s="22"/>
      <c r="AA86" s="22"/>
      <c r="AC86" s="79" t="s">
        <v>288</v>
      </c>
      <c r="AD86" s="79" t="s">
        <v>289</v>
      </c>
      <c r="AE86" s="79" t="s">
        <v>293</v>
      </c>
      <c r="AF86" s="297"/>
      <c r="AG86" s="232"/>
      <c r="AH86" s="234" t="s">
        <v>40</v>
      </c>
      <c r="AI86" s="234" t="s">
        <v>90</v>
      </c>
      <c r="AJ86" s="234">
        <v>1</v>
      </c>
      <c r="AK86" s="21" t="s">
        <v>42</v>
      </c>
      <c r="AL86" s="22"/>
      <c r="AM86" s="22"/>
      <c r="AN86" s="22"/>
      <c r="AO86" s="22"/>
    </row>
    <row r="87" spans="1:41" ht="13.5" thickBot="1">
      <c r="A87" s="79"/>
      <c r="B87" s="79"/>
      <c r="C87" s="79"/>
      <c r="D87" s="297"/>
      <c r="E87" s="232"/>
      <c r="F87" s="235"/>
      <c r="G87" s="235"/>
      <c r="H87" s="235"/>
      <c r="I87" s="21" t="s">
        <v>43</v>
      </c>
      <c r="J87" s="22"/>
      <c r="K87" s="22"/>
      <c r="L87" s="22"/>
      <c r="M87" s="22"/>
      <c r="O87" s="79"/>
      <c r="P87" s="79"/>
      <c r="Q87" s="79"/>
      <c r="R87" s="297"/>
      <c r="S87" s="232"/>
      <c r="T87" s="235"/>
      <c r="U87" s="235"/>
      <c r="V87" s="235"/>
      <c r="W87" s="21" t="s">
        <v>43</v>
      </c>
      <c r="X87" s="22"/>
      <c r="Y87" s="22"/>
      <c r="Z87" s="22"/>
      <c r="AA87" s="22"/>
      <c r="AC87" s="79"/>
      <c r="AD87" s="79"/>
      <c r="AE87" s="79"/>
      <c r="AF87" s="297"/>
      <c r="AG87" s="232"/>
      <c r="AH87" s="235"/>
      <c r="AI87" s="235"/>
      <c r="AJ87" s="235"/>
      <c r="AK87" s="21" t="s">
        <v>43</v>
      </c>
      <c r="AL87" s="22"/>
      <c r="AM87" s="22"/>
      <c r="AN87" s="22"/>
      <c r="AO87" s="22"/>
    </row>
    <row r="88" spans="1:41" ht="24.75" thickBot="1">
      <c r="A88" s="17"/>
      <c r="B88" s="17"/>
      <c r="C88" s="79" t="s">
        <v>294</v>
      </c>
      <c r="D88" s="297"/>
      <c r="E88" s="232"/>
      <c r="F88" s="234" t="s">
        <v>40</v>
      </c>
      <c r="G88" s="234" t="s">
        <v>44</v>
      </c>
      <c r="H88" s="234">
        <v>1</v>
      </c>
      <c r="I88" s="21" t="s">
        <v>42</v>
      </c>
      <c r="J88" s="22"/>
      <c r="K88" s="22">
        <v>0.7</v>
      </c>
      <c r="L88" s="22"/>
      <c r="M88" s="22"/>
      <c r="O88" s="17"/>
      <c r="P88" s="17"/>
      <c r="Q88" s="79" t="s">
        <v>296</v>
      </c>
      <c r="R88" s="297"/>
      <c r="S88" s="232"/>
      <c r="T88" s="234" t="s">
        <v>40</v>
      </c>
      <c r="U88" s="234" t="s">
        <v>44</v>
      </c>
      <c r="V88" s="234">
        <v>1</v>
      </c>
      <c r="W88" s="21" t="s">
        <v>42</v>
      </c>
      <c r="X88" s="22"/>
      <c r="Y88" s="22">
        <v>1.2</v>
      </c>
      <c r="Z88" s="22"/>
      <c r="AA88" s="22"/>
      <c r="AC88" s="17"/>
      <c r="AD88" s="17"/>
      <c r="AE88" s="79" t="s">
        <v>297</v>
      </c>
      <c r="AF88" s="297"/>
      <c r="AG88" s="232"/>
      <c r="AH88" s="234" t="s">
        <v>40</v>
      </c>
      <c r="AI88" s="234" t="s">
        <v>44</v>
      </c>
      <c r="AJ88" s="234">
        <v>1</v>
      </c>
      <c r="AK88" s="21" t="s">
        <v>42</v>
      </c>
      <c r="AL88" s="22"/>
      <c r="AM88" s="22">
        <v>1.6</v>
      </c>
      <c r="AN88" s="22"/>
      <c r="AO88" s="22"/>
    </row>
    <row r="89" spans="1:41" ht="13.5" thickBot="1">
      <c r="A89" s="17"/>
      <c r="B89" s="17"/>
      <c r="C89" s="17"/>
      <c r="D89" s="298"/>
      <c r="E89" s="233"/>
      <c r="F89" s="235"/>
      <c r="G89" s="235"/>
      <c r="H89" s="235"/>
      <c r="I89" s="21" t="s">
        <v>43</v>
      </c>
      <c r="J89" s="22"/>
      <c r="K89" s="22"/>
      <c r="L89" s="22"/>
      <c r="M89" s="22"/>
      <c r="O89" s="17"/>
      <c r="P89" s="17"/>
      <c r="Q89" s="17"/>
      <c r="R89" s="298"/>
      <c r="S89" s="233"/>
      <c r="T89" s="235"/>
      <c r="U89" s="235"/>
      <c r="V89" s="235"/>
      <c r="W89" s="21" t="s">
        <v>43</v>
      </c>
      <c r="X89" s="22"/>
      <c r="Y89" s="22"/>
      <c r="Z89" s="22"/>
      <c r="AA89" s="22"/>
      <c r="AC89" s="17"/>
      <c r="AD89" s="17"/>
      <c r="AE89" s="17"/>
      <c r="AF89" s="298"/>
      <c r="AG89" s="233"/>
      <c r="AH89" s="235"/>
      <c r="AI89" s="235"/>
      <c r="AJ89" s="235"/>
      <c r="AK89" s="21" t="s">
        <v>43</v>
      </c>
      <c r="AL89" s="22"/>
      <c r="AM89" s="22"/>
      <c r="AN89" s="22"/>
      <c r="AO89" s="22"/>
    </row>
    <row r="90" spans="1:41" ht="13.5" thickBot="1">
      <c r="A90" s="17"/>
      <c r="B90" s="17"/>
      <c r="C90" s="17"/>
      <c r="D90" s="296" t="s">
        <v>45</v>
      </c>
      <c r="E90" s="231" t="s">
        <v>91</v>
      </c>
      <c r="F90" s="234" t="s">
        <v>46</v>
      </c>
      <c r="G90" s="234" t="s">
        <v>47</v>
      </c>
      <c r="H90" s="234">
        <v>1</v>
      </c>
      <c r="I90" s="21" t="s">
        <v>42</v>
      </c>
      <c r="J90" s="21"/>
      <c r="K90" s="21">
        <v>1.4</v>
      </c>
      <c r="L90" s="21"/>
      <c r="M90" s="21"/>
      <c r="O90" s="17"/>
      <c r="P90" s="17"/>
      <c r="Q90" s="17"/>
      <c r="R90" s="296" t="s">
        <v>45</v>
      </c>
      <c r="S90" s="231" t="s">
        <v>91</v>
      </c>
      <c r="T90" s="234" t="s">
        <v>46</v>
      </c>
      <c r="U90" s="234" t="s">
        <v>47</v>
      </c>
      <c r="V90" s="234">
        <v>1</v>
      </c>
      <c r="W90" s="21" t="s">
        <v>42</v>
      </c>
      <c r="X90" s="21"/>
      <c r="Y90" s="21">
        <v>2.8</v>
      </c>
      <c r="Z90" s="21"/>
      <c r="AA90" s="21"/>
      <c r="AC90" s="17"/>
      <c r="AD90" s="17"/>
      <c r="AE90" s="17"/>
      <c r="AF90" s="296" t="s">
        <v>45</v>
      </c>
      <c r="AG90" s="231" t="s">
        <v>91</v>
      </c>
      <c r="AH90" s="234" t="s">
        <v>46</v>
      </c>
      <c r="AI90" s="234" t="s">
        <v>47</v>
      </c>
      <c r="AJ90" s="234">
        <v>1</v>
      </c>
      <c r="AK90" s="21" t="s">
        <v>42</v>
      </c>
      <c r="AL90" s="21"/>
      <c r="AM90" s="21">
        <v>4.4000000000000004</v>
      </c>
      <c r="AN90" s="21"/>
      <c r="AO90" s="21"/>
    </row>
    <row r="91" spans="1:41" ht="13.5" thickBot="1">
      <c r="A91" s="17"/>
      <c r="B91" s="17"/>
      <c r="C91" s="17"/>
      <c r="D91" s="297"/>
      <c r="E91" s="232"/>
      <c r="F91" s="235"/>
      <c r="G91" s="235"/>
      <c r="H91" s="235"/>
      <c r="I91" s="21" t="s">
        <v>43</v>
      </c>
      <c r="J91" s="21"/>
      <c r="K91" s="21"/>
      <c r="L91" s="21"/>
      <c r="M91" s="21"/>
      <c r="O91" s="17"/>
      <c r="P91" s="17"/>
      <c r="Q91" s="17"/>
      <c r="R91" s="297"/>
      <c r="S91" s="232"/>
      <c r="T91" s="235"/>
      <c r="U91" s="235"/>
      <c r="V91" s="235"/>
      <c r="W91" s="21" t="s">
        <v>43</v>
      </c>
      <c r="X91" s="21"/>
      <c r="Y91" s="21"/>
      <c r="Z91" s="21"/>
      <c r="AA91" s="21"/>
      <c r="AC91" s="17"/>
      <c r="AD91" s="17"/>
      <c r="AE91" s="17"/>
      <c r="AF91" s="297"/>
      <c r="AG91" s="232"/>
      <c r="AH91" s="235"/>
      <c r="AI91" s="235"/>
      <c r="AJ91" s="235"/>
      <c r="AK91" s="21" t="s">
        <v>43</v>
      </c>
      <c r="AL91" s="21"/>
      <c r="AM91" s="21"/>
      <c r="AN91" s="21"/>
      <c r="AO91" s="21"/>
    </row>
    <row r="92" spans="1:41" ht="13.5" thickBot="1">
      <c r="A92" s="17"/>
      <c r="B92" s="17"/>
      <c r="C92" s="17"/>
      <c r="D92" s="297"/>
      <c r="E92" s="232"/>
      <c r="F92" s="234" t="s">
        <v>46</v>
      </c>
      <c r="G92" s="234" t="s">
        <v>92</v>
      </c>
      <c r="H92" s="234">
        <v>1</v>
      </c>
      <c r="I92" s="21" t="s">
        <v>42</v>
      </c>
      <c r="J92" s="21"/>
      <c r="K92" s="21"/>
      <c r="L92" s="21"/>
      <c r="M92" s="21"/>
      <c r="O92" s="17"/>
      <c r="P92" s="17"/>
      <c r="Q92" s="17"/>
      <c r="R92" s="297"/>
      <c r="S92" s="232"/>
      <c r="T92" s="234" t="s">
        <v>46</v>
      </c>
      <c r="U92" s="234" t="s">
        <v>92</v>
      </c>
      <c r="V92" s="234">
        <v>1</v>
      </c>
      <c r="W92" s="21" t="s">
        <v>42</v>
      </c>
      <c r="X92" s="21"/>
      <c r="Y92" s="21"/>
      <c r="Z92" s="21"/>
      <c r="AA92" s="21"/>
      <c r="AC92" s="17"/>
      <c r="AD92" s="17"/>
      <c r="AE92" s="17"/>
      <c r="AF92" s="297"/>
      <c r="AG92" s="232"/>
      <c r="AH92" s="234" t="s">
        <v>46</v>
      </c>
      <c r="AI92" s="234" t="s">
        <v>92</v>
      </c>
      <c r="AJ92" s="234">
        <v>1</v>
      </c>
      <c r="AK92" s="21" t="s">
        <v>42</v>
      </c>
      <c r="AL92" s="21"/>
      <c r="AM92" s="21"/>
      <c r="AN92" s="21"/>
      <c r="AO92" s="21"/>
    </row>
    <row r="93" spans="1:41" ht="13.5" thickBot="1">
      <c r="A93" s="17"/>
      <c r="B93" s="17"/>
      <c r="C93" s="17"/>
      <c r="D93" s="297"/>
      <c r="E93" s="232"/>
      <c r="F93" s="235"/>
      <c r="G93" s="235"/>
      <c r="H93" s="235"/>
      <c r="I93" s="21" t="s">
        <v>43</v>
      </c>
      <c r="J93" s="21"/>
      <c r="K93" s="21"/>
      <c r="L93" s="21"/>
      <c r="M93" s="21"/>
      <c r="O93" s="17"/>
      <c r="P93" s="17"/>
      <c r="Q93" s="17"/>
      <c r="R93" s="297"/>
      <c r="S93" s="232"/>
      <c r="T93" s="235"/>
      <c r="U93" s="235"/>
      <c r="V93" s="235"/>
      <c r="W93" s="21" t="s">
        <v>43</v>
      </c>
      <c r="X93" s="21"/>
      <c r="Y93" s="21"/>
      <c r="Z93" s="21"/>
      <c r="AA93" s="21"/>
      <c r="AC93" s="17"/>
      <c r="AD93" s="17"/>
      <c r="AE93" s="17"/>
      <c r="AF93" s="297"/>
      <c r="AG93" s="232"/>
      <c r="AH93" s="235"/>
      <c r="AI93" s="235"/>
      <c r="AJ93" s="235"/>
      <c r="AK93" s="21" t="s">
        <v>43</v>
      </c>
      <c r="AL93" s="21"/>
      <c r="AM93" s="21"/>
      <c r="AN93" s="21"/>
      <c r="AO93" s="21"/>
    </row>
    <row r="94" spans="1:41" ht="13.5" thickBot="1">
      <c r="A94" s="17"/>
      <c r="B94" s="17"/>
      <c r="C94" s="17"/>
      <c r="D94" s="297"/>
      <c r="E94" s="232"/>
      <c r="F94" s="234" t="s">
        <v>46</v>
      </c>
      <c r="G94" s="234" t="s">
        <v>48</v>
      </c>
      <c r="H94" s="234">
        <v>1</v>
      </c>
      <c r="I94" s="21" t="s">
        <v>42</v>
      </c>
      <c r="J94" s="21"/>
      <c r="K94" s="21">
        <v>0.9</v>
      </c>
      <c r="L94" s="21"/>
      <c r="M94" s="21"/>
      <c r="O94" s="17"/>
      <c r="P94" s="17"/>
      <c r="Q94" s="17"/>
      <c r="R94" s="297"/>
      <c r="S94" s="232"/>
      <c r="T94" s="234" t="s">
        <v>46</v>
      </c>
      <c r="U94" s="234" t="s">
        <v>48</v>
      </c>
      <c r="V94" s="234">
        <v>1</v>
      </c>
      <c r="W94" s="21" t="s">
        <v>42</v>
      </c>
      <c r="X94" s="21"/>
      <c r="Y94" s="21">
        <v>1.2</v>
      </c>
      <c r="Z94" s="21"/>
      <c r="AA94" s="21"/>
      <c r="AC94" s="17"/>
      <c r="AD94" s="17"/>
      <c r="AE94" s="17"/>
      <c r="AF94" s="297"/>
      <c r="AG94" s="232"/>
      <c r="AH94" s="234" t="s">
        <v>46</v>
      </c>
      <c r="AI94" s="234" t="s">
        <v>48</v>
      </c>
      <c r="AJ94" s="234">
        <v>1</v>
      </c>
      <c r="AK94" s="21" t="s">
        <v>42</v>
      </c>
      <c r="AL94" s="21"/>
      <c r="AM94" s="21">
        <v>1.6</v>
      </c>
      <c r="AN94" s="21"/>
      <c r="AO94" s="21"/>
    </row>
    <row r="95" spans="1:41" ht="13.5" thickBot="1">
      <c r="A95" s="17"/>
      <c r="B95" s="17"/>
      <c r="C95" s="17"/>
      <c r="D95" s="297"/>
      <c r="E95" s="232"/>
      <c r="F95" s="235"/>
      <c r="G95" s="235"/>
      <c r="H95" s="235"/>
      <c r="I95" s="21" t="s">
        <v>43</v>
      </c>
      <c r="J95" s="21"/>
      <c r="K95" s="21"/>
      <c r="L95" s="21"/>
      <c r="M95" s="21"/>
      <c r="O95" s="17"/>
      <c r="P95" s="17"/>
      <c r="Q95" s="17"/>
      <c r="R95" s="297"/>
      <c r="S95" s="232"/>
      <c r="T95" s="235"/>
      <c r="U95" s="235"/>
      <c r="V95" s="235"/>
      <c r="W95" s="21" t="s">
        <v>43</v>
      </c>
      <c r="X95" s="21"/>
      <c r="Y95" s="21"/>
      <c r="Z95" s="21"/>
      <c r="AA95" s="21"/>
      <c r="AC95" s="17"/>
      <c r="AD95" s="17"/>
      <c r="AE95" s="17"/>
      <c r="AF95" s="297"/>
      <c r="AG95" s="232"/>
      <c r="AH95" s="235"/>
      <c r="AI95" s="235"/>
      <c r="AJ95" s="235"/>
      <c r="AK95" s="21" t="s">
        <v>43</v>
      </c>
      <c r="AL95" s="21"/>
      <c r="AM95" s="21"/>
      <c r="AN95" s="21"/>
      <c r="AO95" s="21"/>
    </row>
    <row r="96" spans="1:41" ht="13.5" thickBot="1">
      <c r="A96" s="17"/>
      <c r="B96" s="17"/>
      <c r="C96" s="17"/>
      <c r="D96" s="297"/>
      <c r="E96" s="232"/>
      <c r="F96" s="234" t="s">
        <v>49</v>
      </c>
      <c r="G96" s="234" t="s">
        <v>93</v>
      </c>
      <c r="H96" s="234">
        <v>1</v>
      </c>
      <c r="I96" s="21" t="s">
        <v>42</v>
      </c>
      <c r="J96" s="21"/>
      <c r="K96" s="21"/>
      <c r="L96" s="21"/>
      <c r="M96" s="21"/>
      <c r="O96" s="17"/>
      <c r="P96" s="17"/>
      <c r="Q96" s="17"/>
      <c r="R96" s="297"/>
      <c r="S96" s="232"/>
      <c r="T96" s="234" t="s">
        <v>49</v>
      </c>
      <c r="U96" s="234" t="s">
        <v>93</v>
      </c>
      <c r="V96" s="234">
        <v>1</v>
      </c>
      <c r="W96" s="21" t="s">
        <v>42</v>
      </c>
      <c r="X96" s="21"/>
      <c r="Y96" s="21"/>
      <c r="Z96" s="21"/>
      <c r="AA96" s="21"/>
      <c r="AC96" s="17"/>
      <c r="AD96" s="17"/>
      <c r="AE96" s="17"/>
      <c r="AF96" s="297"/>
      <c r="AG96" s="232"/>
      <c r="AH96" s="234" t="s">
        <v>49</v>
      </c>
      <c r="AI96" s="234" t="s">
        <v>93</v>
      </c>
      <c r="AJ96" s="234">
        <v>1</v>
      </c>
      <c r="AK96" s="21" t="s">
        <v>42</v>
      </c>
      <c r="AL96" s="21"/>
      <c r="AM96" s="21"/>
      <c r="AN96" s="21"/>
      <c r="AO96" s="21"/>
    </row>
    <row r="97" spans="1:41" ht="13.5" thickBot="1">
      <c r="A97" s="17"/>
      <c r="B97" s="17"/>
      <c r="C97" s="17"/>
      <c r="D97" s="297"/>
      <c r="E97" s="232"/>
      <c r="F97" s="235"/>
      <c r="G97" s="235"/>
      <c r="H97" s="235"/>
      <c r="I97" s="21" t="s">
        <v>43</v>
      </c>
      <c r="J97" s="21"/>
      <c r="K97" s="21"/>
      <c r="L97" s="21"/>
      <c r="M97" s="21"/>
      <c r="O97" s="17"/>
      <c r="P97" s="17"/>
      <c r="Q97" s="17"/>
      <c r="R97" s="297"/>
      <c r="S97" s="232"/>
      <c r="T97" s="235"/>
      <c r="U97" s="235"/>
      <c r="V97" s="235"/>
      <c r="W97" s="21" t="s">
        <v>43</v>
      </c>
      <c r="X97" s="21"/>
      <c r="Y97" s="21"/>
      <c r="Z97" s="21"/>
      <c r="AA97" s="21"/>
      <c r="AC97" s="17"/>
      <c r="AD97" s="17"/>
      <c r="AE97" s="17"/>
      <c r="AF97" s="297"/>
      <c r="AG97" s="232"/>
      <c r="AH97" s="235"/>
      <c r="AI97" s="235"/>
      <c r="AJ97" s="235"/>
      <c r="AK97" s="21" t="s">
        <v>43</v>
      </c>
      <c r="AL97" s="21"/>
      <c r="AM97" s="21"/>
      <c r="AN97" s="21"/>
      <c r="AO97" s="21"/>
    </row>
    <row r="98" spans="1:41" ht="13.5" thickBot="1">
      <c r="A98" s="17"/>
      <c r="B98" s="17"/>
      <c r="C98" s="17"/>
      <c r="D98" s="297"/>
      <c r="E98" s="232"/>
      <c r="F98" s="234" t="s">
        <v>49</v>
      </c>
      <c r="G98" s="234" t="s">
        <v>94</v>
      </c>
      <c r="H98" s="234">
        <v>1</v>
      </c>
      <c r="I98" s="21" t="s">
        <v>42</v>
      </c>
      <c r="J98" s="21"/>
      <c r="K98" s="21"/>
      <c r="L98" s="21"/>
      <c r="M98" s="21"/>
      <c r="O98" s="17"/>
      <c r="P98" s="17"/>
      <c r="Q98" s="17"/>
      <c r="R98" s="297"/>
      <c r="S98" s="232"/>
      <c r="T98" s="234" t="s">
        <v>49</v>
      </c>
      <c r="U98" s="234" t="s">
        <v>94</v>
      </c>
      <c r="V98" s="234">
        <v>1</v>
      </c>
      <c r="W98" s="21" t="s">
        <v>42</v>
      </c>
      <c r="X98" s="21"/>
      <c r="Y98" s="21"/>
      <c r="Z98" s="21"/>
      <c r="AA98" s="21"/>
      <c r="AC98" s="17"/>
      <c r="AD98" s="17"/>
      <c r="AE98" s="17"/>
      <c r="AF98" s="297"/>
      <c r="AG98" s="232"/>
      <c r="AH98" s="234" t="s">
        <v>49</v>
      </c>
      <c r="AI98" s="234" t="s">
        <v>94</v>
      </c>
      <c r="AJ98" s="234">
        <v>1</v>
      </c>
      <c r="AK98" s="21" t="s">
        <v>42</v>
      </c>
      <c r="AL98" s="21"/>
      <c r="AM98" s="21"/>
      <c r="AN98" s="21"/>
      <c r="AO98" s="21"/>
    </row>
    <row r="99" spans="1:41" ht="13.5" thickBot="1">
      <c r="A99" s="17"/>
      <c r="B99" s="17"/>
      <c r="C99" s="17"/>
      <c r="D99" s="298"/>
      <c r="E99" s="233"/>
      <c r="F99" s="235"/>
      <c r="G99" s="235"/>
      <c r="H99" s="235"/>
      <c r="I99" s="21" t="s">
        <v>43</v>
      </c>
      <c r="J99" s="21"/>
      <c r="K99" s="21"/>
      <c r="L99" s="21"/>
      <c r="M99" s="21"/>
      <c r="O99" s="17"/>
      <c r="P99" s="17"/>
      <c r="Q99" s="17"/>
      <c r="R99" s="298"/>
      <c r="S99" s="233"/>
      <c r="T99" s="235"/>
      <c r="U99" s="235"/>
      <c r="V99" s="235"/>
      <c r="W99" s="21" t="s">
        <v>43</v>
      </c>
      <c r="X99" s="21"/>
      <c r="Y99" s="21"/>
      <c r="Z99" s="21"/>
      <c r="AA99" s="21"/>
      <c r="AC99" s="17"/>
      <c r="AD99" s="17"/>
      <c r="AE99" s="17"/>
      <c r="AF99" s="298"/>
      <c r="AG99" s="233"/>
      <c r="AH99" s="235"/>
      <c r="AI99" s="235"/>
      <c r="AJ99" s="235"/>
      <c r="AK99" s="21" t="s">
        <v>43</v>
      </c>
      <c r="AL99" s="21"/>
      <c r="AM99" s="21"/>
      <c r="AN99" s="21"/>
      <c r="AO99" s="21"/>
    </row>
    <row r="100" spans="1:41" ht="13.5" thickBot="1">
      <c r="A100" s="130"/>
      <c r="B100" s="130"/>
      <c r="C100" s="131"/>
      <c r="D100" s="296" t="s">
        <v>300</v>
      </c>
      <c r="E100" s="231" t="s">
        <v>325</v>
      </c>
      <c r="F100" s="234" t="s">
        <v>302</v>
      </c>
      <c r="G100" s="234" t="s">
        <v>303</v>
      </c>
      <c r="H100" s="234">
        <v>1</v>
      </c>
      <c r="I100" s="21" t="s">
        <v>42</v>
      </c>
      <c r="J100" s="21"/>
      <c r="K100" s="21">
        <v>0.8</v>
      </c>
      <c r="L100" s="21"/>
      <c r="M100" s="21"/>
      <c r="O100" s="130"/>
      <c r="P100" s="130"/>
      <c r="Q100" s="131"/>
      <c r="R100" s="296" t="s">
        <v>300</v>
      </c>
      <c r="S100" s="231" t="s">
        <v>325</v>
      </c>
      <c r="T100" s="234" t="s">
        <v>302</v>
      </c>
      <c r="U100" s="234" t="s">
        <v>303</v>
      </c>
      <c r="V100" s="234">
        <v>1</v>
      </c>
      <c r="W100" s="21" t="s">
        <v>42</v>
      </c>
      <c r="X100" s="21"/>
      <c r="Y100" s="21">
        <v>1.2</v>
      </c>
      <c r="Z100" s="21"/>
      <c r="AA100" s="21"/>
      <c r="AC100" s="130"/>
      <c r="AD100" s="130"/>
      <c r="AE100" s="131"/>
      <c r="AF100" s="296" t="s">
        <v>300</v>
      </c>
      <c r="AG100" s="231" t="s">
        <v>325</v>
      </c>
      <c r="AH100" s="234" t="s">
        <v>302</v>
      </c>
      <c r="AI100" s="234" t="s">
        <v>303</v>
      </c>
      <c r="AJ100" s="234">
        <v>1</v>
      </c>
      <c r="AK100" s="21" t="s">
        <v>42</v>
      </c>
      <c r="AL100" s="21"/>
      <c r="AM100" s="21">
        <v>1.5</v>
      </c>
      <c r="AN100" s="21"/>
      <c r="AO100" s="21"/>
    </row>
    <row r="101" spans="1:41" ht="13.5" thickBot="1">
      <c r="A101" s="131"/>
      <c r="B101" s="132"/>
      <c r="C101" s="131"/>
      <c r="D101" s="297"/>
      <c r="E101" s="232"/>
      <c r="F101" s="235"/>
      <c r="G101" s="235"/>
      <c r="H101" s="235"/>
      <c r="I101" s="21" t="s">
        <v>43</v>
      </c>
      <c r="J101" s="21"/>
      <c r="K101" s="21"/>
      <c r="L101" s="21"/>
      <c r="M101" s="21"/>
      <c r="O101" s="131"/>
      <c r="P101" s="132"/>
      <c r="Q101" s="131"/>
      <c r="R101" s="297"/>
      <c r="S101" s="232"/>
      <c r="T101" s="235"/>
      <c r="U101" s="235"/>
      <c r="V101" s="235"/>
      <c r="W101" s="21" t="s">
        <v>43</v>
      </c>
      <c r="X101" s="21"/>
      <c r="Y101" s="21"/>
      <c r="Z101" s="21"/>
      <c r="AA101" s="21"/>
      <c r="AC101" s="131"/>
      <c r="AD101" s="132"/>
      <c r="AE101" s="131"/>
      <c r="AF101" s="297"/>
      <c r="AG101" s="232"/>
      <c r="AH101" s="235"/>
      <c r="AI101" s="235"/>
      <c r="AJ101" s="235"/>
      <c r="AK101" s="21" t="s">
        <v>43</v>
      </c>
      <c r="AL101" s="21"/>
      <c r="AM101" s="21"/>
      <c r="AN101" s="21"/>
      <c r="AO101" s="21"/>
    </row>
    <row r="102" spans="1:41" ht="13.5" thickBot="1">
      <c r="A102" s="131"/>
      <c r="B102" s="133"/>
      <c r="C102" s="131"/>
      <c r="D102" s="297"/>
      <c r="E102" s="232"/>
      <c r="F102" s="234" t="s">
        <v>302</v>
      </c>
      <c r="G102" s="234" t="s">
        <v>304</v>
      </c>
      <c r="H102" s="234">
        <v>1</v>
      </c>
      <c r="I102" s="21" t="s">
        <v>42</v>
      </c>
      <c r="J102" s="21"/>
      <c r="K102" s="21"/>
      <c r="L102" s="21"/>
      <c r="M102" s="21"/>
      <c r="O102" s="131"/>
      <c r="P102" s="133"/>
      <c r="Q102" s="131"/>
      <c r="R102" s="297"/>
      <c r="S102" s="232"/>
      <c r="T102" s="234" t="s">
        <v>302</v>
      </c>
      <c r="U102" s="234" t="s">
        <v>304</v>
      </c>
      <c r="V102" s="234">
        <v>1</v>
      </c>
      <c r="W102" s="21" t="s">
        <v>42</v>
      </c>
      <c r="X102" s="21"/>
      <c r="Y102" s="21"/>
      <c r="Z102" s="21"/>
      <c r="AA102" s="21"/>
      <c r="AC102" s="131"/>
      <c r="AD102" s="133"/>
      <c r="AE102" s="131"/>
      <c r="AF102" s="297"/>
      <c r="AG102" s="232"/>
      <c r="AH102" s="234" t="s">
        <v>302</v>
      </c>
      <c r="AI102" s="234" t="s">
        <v>304</v>
      </c>
      <c r="AJ102" s="234">
        <v>1</v>
      </c>
      <c r="AK102" s="21" t="s">
        <v>42</v>
      </c>
      <c r="AL102" s="21"/>
      <c r="AM102" s="21"/>
      <c r="AN102" s="21"/>
      <c r="AO102" s="21"/>
    </row>
    <row r="103" spans="1:41" ht="16.5" thickBot="1">
      <c r="A103" s="131"/>
      <c r="B103" s="134"/>
      <c r="C103" s="134"/>
      <c r="D103" s="297"/>
      <c r="E103" s="232"/>
      <c r="F103" s="235"/>
      <c r="G103" s="235"/>
      <c r="H103" s="235"/>
      <c r="I103" s="21" t="s">
        <v>43</v>
      </c>
      <c r="J103" s="21"/>
      <c r="K103" s="21"/>
      <c r="L103" s="21"/>
      <c r="M103" s="21"/>
      <c r="O103" s="131"/>
      <c r="P103" s="134"/>
      <c r="Q103" s="134"/>
      <c r="R103" s="297"/>
      <c r="S103" s="232"/>
      <c r="T103" s="235"/>
      <c r="U103" s="235"/>
      <c r="V103" s="235"/>
      <c r="W103" s="21" t="s">
        <v>43</v>
      </c>
      <c r="X103" s="21"/>
      <c r="Y103" s="21"/>
      <c r="Z103" s="21"/>
      <c r="AA103" s="21"/>
      <c r="AC103" s="131"/>
      <c r="AD103" s="134"/>
      <c r="AE103" s="134"/>
      <c r="AF103" s="297"/>
      <c r="AG103" s="232"/>
      <c r="AH103" s="235"/>
      <c r="AI103" s="235"/>
      <c r="AJ103" s="235"/>
      <c r="AK103" s="21" t="s">
        <v>43</v>
      </c>
      <c r="AL103" s="21"/>
      <c r="AM103" s="21"/>
      <c r="AN103" s="21"/>
      <c r="AO103" s="21"/>
    </row>
    <row r="104" spans="1:41" ht="16.5" thickBot="1">
      <c r="A104" s="131"/>
      <c r="B104" s="134"/>
      <c r="C104" s="134"/>
      <c r="D104" s="297"/>
      <c r="E104" s="232"/>
      <c r="F104" s="234" t="s">
        <v>302</v>
      </c>
      <c r="G104" s="234" t="s">
        <v>305</v>
      </c>
      <c r="H104" s="234">
        <v>1</v>
      </c>
      <c r="I104" s="21" t="s">
        <v>42</v>
      </c>
      <c r="J104" s="21"/>
      <c r="K104" s="21">
        <v>0.6</v>
      </c>
      <c r="L104" s="21"/>
      <c r="M104" s="21"/>
      <c r="O104" s="131"/>
      <c r="P104" s="134"/>
      <c r="Q104" s="134"/>
      <c r="R104" s="297"/>
      <c r="S104" s="232"/>
      <c r="T104" s="234" t="s">
        <v>302</v>
      </c>
      <c r="U104" s="234" t="s">
        <v>305</v>
      </c>
      <c r="V104" s="234">
        <v>1</v>
      </c>
      <c r="W104" s="21" t="s">
        <v>42</v>
      </c>
      <c r="X104" s="21"/>
      <c r="Y104" s="21">
        <v>0.8</v>
      </c>
      <c r="Z104" s="21"/>
      <c r="AA104" s="21"/>
      <c r="AC104" s="131"/>
      <c r="AD104" s="134"/>
      <c r="AE104" s="134"/>
      <c r="AF104" s="297"/>
      <c r="AG104" s="232"/>
      <c r="AH104" s="234" t="s">
        <v>302</v>
      </c>
      <c r="AI104" s="234" t="s">
        <v>305</v>
      </c>
      <c r="AJ104" s="234">
        <v>1</v>
      </c>
      <c r="AK104" s="21" t="s">
        <v>42</v>
      </c>
      <c r="AL104" s="21"/>
      <c r="AM104" s="21">
        <v>1</v>
      </c>
      <c r="AN104" s="21"/>
      <c r="AO104" s="21"/>
    </row>
    <row r="105" spans="1:41" ht="16.5" thickBot="1">
      <c r="A105" s="131"/>
      <c r="B105" s="134"/>
      <c r="C105" s="134"/>
      <c r="D105" s="297"/>
      <c r="E105" s="232"/>
      <c r="F105" s="235"/>
      <c r="G105" s="235"/>
      <c r="H105" s="235"/>
      <c r="I105" s="21" t="s">
        <v>43</v>
      </c>
      <c r="J105" s="21"/>
      <c r="K105" s="21"/>
      <c r="L105" s="21"/>
      <c r="M105" s="21"/>
      <c r="O105" s="131"/>
      <c r="P105" s="134"/>
      <c r="Q105" s="134"/>
      <c r="R105" s="297"/>
      <c r="S105" s="232"/>
      <c r="T105" s="235"/>
      <c r="U105" s="235"/>
      <c r="V105" s="235"/>
      <c r="W105" s="21" t="s">
        <v>43</v>
      </c>
      <c r="X105" s="21"/>
      <c r="Y105" s="21"/>
      <c r="Z105" s="21"/>
      <c r="AA105" s="21"/>
      <c r="AC105" s="131"/>
      <c r="AD105" s="134"/>
      <c r="AE105" s="134"/>
      <c r="AF105" s="297"/>
      <c r="AG105" s="232"/>
      <c r="AH105" s="235"/>
      <c r="AI105" s="235"/>
      <c r="AJ105" s="235"/>
      <c r="AK105" s="21" t="s">
        <v>43</v>
      </c>
      <c r="AL105" s="21"/>
      <c r="AM105" s="21"/>
      <c r="AN105" s="21"/>
      <c r="AO105" s="21"/>
    </row>
    <row r="106" spans="1:41" ht="13.5" thickBot="1">
      <c r="A106" s="131"/>
      <c r="B106" s="131"/>
      <c r="C106" s="131"/>
      <c r="D106" s="297"/>
      <c r="E106" s="232"/>
      <c r="F106" s="234" t="s">
        <v>306</v>
      </c>
      <c r="G106" s="234" t="s">
        <v>307</v>
      </c>
      <c r="H106" s="234">
        <v>1</v>
      </c>
      <c r="I106" s="21" t="s">
        <v>42</v>
      </c>
      <c r="J106" s="21"/>
      <c r="K106" s="21"/>
      <c r="L106" s="21"/>
      <c r="M106" s="21"/>
      <c r="O106" s="131"/>
      <c r="P106" s="131"/>
      <c r="Q106" s="131"/>
      <c r="R106" s="297"/>
      <c r="S106" s="232"/>
      <c r="T106" s="234" t="s">
        <v>306</v>
      </c>
      <c r="U106" s="234" t="s">
        <v>307</v>
      </c>
      <c r="V106" s="234">
        <v>1</v>
      </c>
      <c r="W106" s="21" t="s">
        <v>42</v>
      </c>
      <c r="X106" s="21"/>
      <c r="Y106" s="21"/>
      <c r="Z106" s="21"/>
      <c r="AA106" s="21"/>
      <c r="AC106" s="131"/>
      <c r="AD106" s="131"/>
      <c r="AE106" s="131"/>
      <c r="AF106" s="297"/>
      <c r="AG106" s="232"/>
      <c r="AH106" s="234" t="s">
        <v>306</v>
      </c>
      <c r="AI106" s="234" t="s">
        <v>307</v>
      </c>
      <c r="AJ106" s="234">
        <v>1</v>
      </c>
      <c r="AK106" s="21" t="s">
        <v>42</v>
      </c>
      <c r="AL106" s="21"/>
      <c r="AM106" s="21"/>
      <c r="AN106" s="21"/>
      <c r="AO106" s="21"/>
    </row>
    <row r="107" spans="1:41" ht="13.5" thickBot="1">
      <c r="A107" s="131"/>
      <c r="B107" s="131"/>
      <c r="C107" s="131"/>
      <c r="D107" s="297"/>
      <c r="E107" s="232"/>
      <c r="F107" s="235"/>
      <c r="G107" s="235"/>
      <c r="H107" s="235"/>
      <c r="I107" s="21" t="s">
        <v>43</v>
      </c>
      <c r="J107" s="21"/>
      <c r="K107" s="21"/>
      <c r="L107" s="21"/>
      <c r="M107" s="21"/>
      <c r="O107" s="131"/>
      <c r="P107" s="131"/>
      <c r="Q107" s="131"/>
      <c r="R107" s="297"/>
      <c r="S107" s="232"/>
      <c r="T107" s="235"/>
      <c r="U107" s="235"/>
      <c r="V107" s="235"/>
      <c r="W107" s="21" t="s">
        <v>43</v>
      </c>
      <c r="X107" s="21"/>
      <c r="Y107" s="21"/>
      <c r="Z107" s="21"/>
      <c r="AA107" s="21"/>
      <c r="AC107" s="131"/>
      <c r="AD107" s="131"/>
      <c r="AE107" s="131"/>
      <c r="AF107" s="297"/>
      <c r="AG107" s="232"/>
      <c r="AH107" s="235"/>
      <c r="AI107" s="235"/>
      <c r="AJ107" s="235"/>
      <c r="AK107" s="21" t="s">
        <v>43</v>
      </c>
      <c r="AL107" s="21"/>
      <c r="AM107" s="21"/>
      <c r="AN107" s="21"/>
      <c r="AO107" s="21"/>
    </row>
    <row r="108" spans="1:41" ht="13.5" thickBot="1">
      <c r="A108" s="131"/>
      <c r="B108" s="131"/>
      <c r="C108" s="131"/>
      <c r="D108" s="297"/>
      <c r="E108" s="232"/>
      <c r="F108" s="234" t="s">
        <v>306</v>
      </c>
      <c r="G108" s="234" t="s">
        <v>308</v>
      </c>
      <c r="H108" s="234">
        <v>1</v>
      </c>
      <c r="I108" s="21" t="s">
        <v>42</v>
      </c>
      <c r="J108" s="21"/>
      <c r="K108" s="21"/>
      <c r="L108" s="21"/>
      <c r="M108" s="21"/>
      <c r="O108" s="131"/>
      <c r="P108" s="131"/>
      <c r="Q108" s="131"/>
      <c r="R108" s="297"/>
      <c r="S108" s="232"/>
      <c r="T108" s="234" t="s">
        <v>306</v>
      </c>
      <c r="U108" s="234" t="s">
        <v>308</v>
      </c>
      <c r="V108" s="234">
        <v>1</v>
      </c>
      <c r="W108" s="21" t="s">
        <v>42</v>
      </c>
      <c r="X108" s="21"/>
      <c r="Y108" s="21"/>
      <c r="Z108" s="21"/>
      <c r="AA108" s="21"/>
      <c r="AC108" s="131"/>
      <c r="AD108" s="131"/>
      <c r="AE108" s="131"/>
      <c r="AF108" s="297"/>
      <c r="AG108" s="232"/>
      <c r="AH108" s="234" t="s">
        <v>306</v>
      </c>
      <c r="AI108" s="234" t="s">
        <v>308</v>
      </c>
      <c r="AJ108" s="234">
        <v>1</v>
      </c>
      <c r="AK108" s="21" t="s">
        <v>42</v>
      </c>
      <c r="AL108" s="21"/>
      <c r="AM108" s="21"/>
      <c r="AN108" s="21"/>
      <c r="AO108" s="21"/>
    </row>
    <row r="109" spans="1:41" ht="13.5" thickBot="1">
      <c r="A109" s="115"/>
      <c r="B109" s="115"/>
      <c r="C109" s="115"/>
      <c r="D109" s="298"/>
      <c r="E109" s="233"/>
      <c r="F109" s="235"/>
      <c r="G109" s="235"/>
      <c r="H109" s="235"/>
      <c r="I109" s="21" t="s">
        <v>43</v>
      </c>
      <c r="J109" s="21"/>
      <c r="K109" s="21"/>
      <c r="L109" s="21"/>
      <c r="M109" s="21"/>
      <c r="O109" s="115"/>
      <c r="P109" s="115"/>
      <c r="Q109" s="115"/>
      <c r="R109" s="298"/>
      <c r="S109" s="233"/>
      <c r="T109" s="235"/>
      <c r="U109" s="235"/>
      <c r="V109" s="235"/>
      <c r="W109" s="21" t="s">
        <v>43</v>
      </c>
      <c r="X109" s="21"/>
      <c r="Y109" s="21"/>
      <c r="Z109" s="21"/>
      <c r="AA109" s="21"/>
      <c r="AC109" s="115"/>
      <c r="AD109" s="115"/>
      <c r="AE109" s="115"/>
      <c r="AF109" s="298"/>
      <c r="AG109" s="233"/>
      <c r="AH109" s="235"/>
      <c r="AI109" s="235"/>
      <c r="AJ109" s="235"/>
      <c r="AK109" s="21" t="s">
        <v>43</v>
      </c>
      <c r="AL109" s="21"/>
      <c r="AM109" s="21"/>
      <c r="AN109" s="21"/>
      <c r="AO109" s="21"/>
    </row>
    <row r="110" spans="1:41" ht="13.5" thickBot="1">
      <c r="A110" s="72"/>
      <c r="B110" s="72"/>
      <c r="C110" s="72"/>
      <c r="D110" s="128"/>
      <c r="E110" s="128"/>
      <c r="F110" s="137"/>
      <c r="G110" s="137"/>
      <c r="H110" s="137"/>
      <c r="I110" s="137"/>
      <c r="J110" s="137"/>
      <c r="K110" s="137"/>
      <c r="L110" s="137"/>
      <c r="M110" s="137"/>
      <c r="O110" s="72"/>
      <c r="P110" s="72"/>
      <c r="Q110" s="72"/>
      <c r="R110" s="128"/>
      <c r="S110" s="128"/>
      <c r="T110" s="137"/>
      <c r="U110" s="137"/>
      <c r="V110" s="137"/>
      <c r="W110" s="137"/>
      <c r="X110" s="137"/>
      <c r="Y110" s="137"/>
      <c r="Z110" s="137"/>
      <c r="AA110" s="137"/>
      <c r="AC110" s="72"/>
      <c r="AD110" s="72"/>
      <c r="AE110" s="72"/>
      <c r="AF110" s="128"/>
      <c r="AG110" s="128"/>
      <c r="AH110" s="137"/>
      <c r="AI110" s="137"/>
      <c r="AJ110" s="137"/>
      <c r="AK110" s="137"/>
      <c r="AL110" s="137"/>
      <c r="AM110" s="137"/>
      <c r="AN110" s="137"/>
      <c r="AO110" s="137"/>
    </row>
    <row r="111" spans="1:41" ht="24.75" thickBot="1">
      <c r="A111" s="236" t="s">
        <v>28</v>
      </c>
      <c r="B111" s="77"/>
      <c r="C111" s="236" t="s">
        <v>29</v>
      </c>
      <c r="D111" s="236" t="s">
        <v>30</v>
      </c>
      <c r="E111" s="13" t="s">
        <v>31</v>
      </c>
      <c r="F111" s="241" t="s">
        <v>33</v>
      </c>
      <c r="G111" s="15" t="s">
        <v>34</v>
      </c>
      <c r="H111" s="236" t="s">
        <v>36</v>
      </c>
      <c r="I111" s="236" t="s">
        <v>37</v>
      </c>
      <c r="J111" s="238" t="s">
        <v>38</v>
      </c>
      <c r="K111" s="239"/>
      <c r="L111" s="239"/>
      <c r="M111" s="240"/>
      <c r="O111" s="236" t="s">
        <v>28</v>
      </c>
      <c r="P111" s="77"/>
      <c r="Q111" s="236" t="s">
        <v>29</v>
      </c>
      <c r="R111" s="236" t="s">
        <v>30</v>
      </c>
      <c r="S111" s="13" t="s">
        <v>31</v>
      </c>
      <c r="T111" s="241" t="s">
        <v>33</v>
      </c>
      <c r="U111" s="15" t="s">
        <v>34</v>
      </c>
      <c r="V111" s="236" t="s">
        <v>36</v>
      </c>
      <c r="W111" s="236" t="s">
        <v>37</v>
      </c>
      <c r="X111" s="238" t="s">
        <v>38</v>
      </c>
      <c r="Y111" s="239"/>
      <c r="Z111" s="239"/>
      <c r="AA111" s="240"/>
      <c r="AC111" s="236" t="s">
        <v>28</v>
      </c>
      <c r="AD111" s="77"/>
      <c r="AE111" s="236" t="s">
        <v>29</v>
      </c>
      <c r="AF111" s="236" t="s">
        <v>30</v>
      </c>
      <c r="AG111" s="13" t="s">
        <v>31</v>
      </c>
      <c r="AH111" s="241" t="s">
        <v>33</v>
      </c>
      <c r="AI111" s="15" t="s">
        <v>34</v>
      </c>
      <c r="AJ111" s="236" t="s">
        <v>36</v>
      </c>
      <c r="AK111" s="236" t="s">
        <v>37</v>
      </c>
      <c r="AL111" s="238" t="s">
        <v>38</v>
      </c>
      <c r="AM111" s="239"/>
      <c r="AN111" s="239"/>
      <c r="AO111" s="240"/>
    </row>
    <row r="112" spans="1:41" ht="24.75" thickBot="1">
      <c r="A112" s="237"/>
      <c r="B112" s="78" t="s">
        <v>53</v>
      </c>
      <c r="C112" s="237"/>
      <c r="D112" s="237"/>
      <c r="E112" s="14" t="s">
        <v>32</v>
      </c>
      <c r="F112" s="242"/>
      <c r="G112" s="16" t="s">
        <v>35</v>
      </c>
      <c r="H112" s="237"/>
      <c r="I112" s="237"/>
      <c r="J112" s="14" t="s">
        <v>85</v>
      </c>
      <c r="K112" s="14" t="s">
        <v>86</v>
      </c>
      <c r="L112" s="14" t="s">
        <v>87</v>
      </c>
      <c r="M112" s="14" t="s">
        <v>88</v>
      </c>
      <c r="O112" s="237"/>
      <c r="P112" s="78" t="s">
        <v>53</v>
      </c>
      <c r="Q112" s="237"/>
      <c r="R112" s="237"/>
      <c r="S112" s="14" t="s">
        <v>32</v>
      </c>
      <c r="T112" s="242"/>
      <c r="U112" s="16" t="s">
        <v>35</v>
      </c>
      <c r="V112" s="237"/>
      <c r="W112" s="237"/>
      <c r="X112" s="14" t="s">
        <v>85</v>
      </c>
      <c r="Y112" s="14" t="s">
        <v>86</v>
      </c>
      <c r="Z112" s="14" t="s">
        <v>87</v>
      </c>
      <c r="AA112" s="14" t="s">
        <v>88</v>
      </c>
      <c r="AC112" s="237"/>
      <c r="AD112" s="78" t="s">
        <v>53</v>
      </c>
      <c r="AE112" s="237"/>
      <c r="AF112" s="237"/>
      <c r="AG112" s="14" t="s">
        <v>32</v>
      </c>
      <c r="AH112" s="242"/>
      <c r="AI112" s="16" t="s">
        <v>35</v>
      </c>
      <c r="AJ112" s="237"/>
      <c r="AK112" s="237"/>
      <c r="AL112" s="14" t="s">
        <v>85</v>
      </c>
      <c r="AM112" s="14" t="s">
        <v>86</v>
      </c>
      <c r="AN112" s="14" t="s">
        <v>87</v>
      </c>
      <c r="AO112" s="14" t="s">
        <v>88</v>
      </c>
    </row>
    <row r="113" spans="1:41" ht="24.75" thickBot="1">
      <c r="A113" s="76" t="s">
        <v>281</v>
      </c>
      <c r="B113" s="76"/>
      <c r="C113" s="76" t="s">
        <v>282</v>
      </c>
      <c r="D113" s="296" t="s">
        <v>39</v>
      </c>
      <c r="E113" s="231" t="s">
        <v>324</v>
      </c>
      <c r="F113" s="234" t="s">
        <v>40</v>
      </c>
      <c r="G113" s="234" t="s">
        <v>41</v>
      </c>
      <c r="H113" s="234">
        <v>1</v>
      </c>
      <c r="I113" s="21" t="s">
        <v>42</v>
      </c>
      <c r="J113" s="22"/>
      <c r="K113" s="22"/>
      <c r="L113" s="22"/>
      <c r="M113" s="22"/>
      <c r="O113" s="76" t="s">
        <v>281</v>
      </c>
      <c r="P113" s="76"/>
      <c r="Q113" s="76" t="s">
        <v>286</v>
      </c>
      <c r="R113" s="296" t="s">
        <v>39</v>
      </c>
      <c r="S113" s="231" t="s">
        <v>324</v>
      </c>
      <c r="T113" s="234" t="s">
        <v>40</v>
      </c>
      <c r="U113" s="234" t="s">
        <v>41</v>
      </c>
      <c r="V113" s="234">
        <v>1</v>
      </c>
      <c r="W113" s="21" t="s">
        <v>42</v>
      </c>
      <c r="X113" s="22"/>
      <c r="Y113" s="22"/>
      <c r="Z113" s="22"/>
      <c r="AA113" s="22"/>
      <c r="AC113" s="76" t="s">
        <v>281</v>
      </c>
      <c r="AD113" s="76"/>
      <c r="AE113" s="76" t="s">
        <v>287</v>
      </c>
      <c r="AF113" s="296" t="s">
        <v>39</v>
      </c>
      <c r="AG113" s="231" t="s">
        <v>324</v>
      </c>
      <c r="AH113" s="234" t="s">
        <v>40</v>
      </c>
      <c r="AI113" s="234" t="s">
        <v>41</v>
      </c>
      <c r="AJ113" s="234">
        <v>1</v>
      </c>
      <c r="AK113" s="21" t="s">
        <v>42</v>
      </c>
      <c r="AL113" s="22"/>
      <c r="AM113" s="22"/>
      <c r="AN113" s="22"/>
      <c r="AO113" s="22"/>
    </row>
    <row r="114" spans="1:41" ht="13.5" thickBot="1">
      <c r="A114" s="79"/>
      <c r="B114" s="79"/>
      <c r="C114" s="79"/>
      <c r="D114" s="297"/>
      <c r="E114" s="232"/>
      <c r="F114" s="235"/>
      <c r="G114" s="235"/>
      <c r="H114" s="235"/>
      <c r="I114" s="21" t="s">
        <v>43</v>
      </c>
      <c r="J114" s="22"/>
      <c r="K114" s="22">
        <v>0.2</v>
      </c>
      <c r="L114" s="22"/>
      <c r="M114" s="22"/>
      <c r="O114" s="79"/>
      <c r="P114" s="79"/>
      <c r="Q114" s="79"/>
      <c r="R114" s="297"/>
      <c r="S114" s="232"/>
      <c r="T114" s="235"/>
      <c r="U114" s="235"/>
      <c r="V114" s="235"/>
      <c r="W114" s="21" t="s">
        <v>43</v>
      </c>
      <c r="X114" s="22"/>
      <c r="Y114" s="22">
        <v>0.6</v>
      </c>
      <c r="Z114" s="22"/>
      <c r="AA114" s="22"/>
      <c r="AC114" s="79"/>
      <c r="AD114" s="79"/>
      <c r="AE114" s="79"/>
      <c r="AF114" s="297"/>
      <c r="AG114" s="232"/>
      <c r="AH114" s="235"/>
      <c r="AI114" s="235"/>
      <c r="AJ114" s="235"/>
      <c r="AK114" s="21" t="s">
        <v>43</v>
      </c>
      <c r="AL114" s="22"/>
      <c r="AM114" s="22">
        <v>1.9</v>
      </c>
      <c r="AN114" s="22"/>
      <c r="AO114" s="22"/>
    </row>
    <row r="115" spans="1:41" ht="36.75" thickBot="1">
      <c r="A115" s="79" t="s">
        <v>309</v>
      </c>
      <c r="B115" s="79" t="s">
        <v>289</v>
      </c>
      <c r="C115" s="79" t="s">
        <v>310</v>
      </c>
      <c r="D115" s="297"/>
      <c r="E115" s="232"/>
      <c r="F115" s="234" t="s">
        <v>40</v>
      </c>
      <c r="G115" s="234" t="s">
        <v>90</v>
      </c>
      <c r="H115" s="234">
        <v>1</v>
      </c>
      <c r="I115" s="21" t="s">
        <v>42</v>
      </c>
      <c r="J115" s="22"/>
      <c r="K115" s="22"/>
      <c r="L115" s="22"/>
      <c r="M115" s="22"/>
      <c r="O115" s="79" t="s">
        <v>309</v>
      </c>
      <c r="P115" s="79" t="s">
        <v>289</v>
      </c>
      <c r="Q115" s="79" t="s">
        <v>311</v>
      </c>
      <c r="R115" s="297"/>
      <c r="S115" s="232"/>
      <c r="T115" s="234" t="s">
        <v>40</v>
      </c>
      <c r="U115" s="234" t="s">
        <v>90</v>
      </c>
      <c r="V115" s="234">
        <v>1</v>
      </c>
      <c r="W115" s="21" t="s">
        <v>42</v>
      </c>
      <c r="X115" s="22"/>
      <c r="Y115" s="22"/>
      <c r="Z115" s="22"/>
      <c r="AA115" s="22"/>
      <c r="AC115" s="79" t="s">
        <v>309</v>
      </c>
      <c r="AD115" s="79" t="s">
        <v>289</v>
      </c>
      <c r="AE115" s="79" t="s">
        <v>312</v>
      </c>
      <c r="AF115" s="297"/>
      <c r="AG115" s="232"/>
      <c r="AH115" s="234" t="s">
        <v>40</v>
      </c>
      <c r="AI115" s="234" t="s">
        <v>90</v>
      </c>
      <c r="AJ115" s="234">
        <v>1</v>
      </c>
      <c r="AK115" s="21" t="s">
        <v>42</v>
      </c>
      <c r="AL115" s="22"/>
      <c r="AM115" s="22"/>
      <c r="AN115" s="22"/>
      <c r="AO115" s="22"/>
    </row>
    <row r="116" spans="1:41" ht="13.5" thickBot="1">
      <c r="A116" s="79"/>
      <c r="B116" s="79"/>
      <c r="C116" s="79"/>
      <c r="D116" s="297"/>
      <c r="E116" s="232"/>
      <c r="F116" s="235"/>
      <c r="G116" s="235"/>
      <c r="H116" s="235"/>
      <c r="I116" s="21" t="s">
        <v>43</v>
      </c>
      <c r="J116" s="22"/>
      <c r="K116" s="22"/>
      <c r="L116" s="22"/>
      <c r="M116" s="22"/>
      <c r="O116" s="79"/>
      <c r="P116" s="79"/>
      <c r="Q116" s="79"/>
      <c r="R116" s="297"/>
      <c r="S116" s="232"/>
      <c r="T116" s="235"/>
      <c r="U116" s="235"/>
      <c r="V116" s="235"/>
      <c r="W116" s="21" t="s">
        <v>43</v>
      </c>
      <c r="X116" s="22"/>
      <c r="Y116" s="22"/>
      <c r="Z116" s="22"/>
      <c r="AA116" s="22"/>
      <c r="AC116" s="79"/>
      <c r="AD116" s="79"/>
      <c r="AE116" s="79"/>
      <c r="AF116" s="297"/>
      <c r="AG116" s="232"/>
      <c r="AH116" s="235"/>
      <c r="AI116" s="235"/>
      <c r="AJ116" s="235"/>
      <c r="AK116" s="21" t="s">
        <v>43</v>
      </c>
      <c r="AL116" s="22"/>
      <c r="AM116" s="22"/>
      <c r="AN116" s="22"/>
      <c r="AO116" s="22"/>
    </row>
    <row r="117" spans="1:41" ht="24.75" thickBot="1">
      <c r="A117" s="17"/>
      <c r="B117" s="17"/>
      <c r="C117" s="79" t="s">
        <v>313</v>
      </c>
      <c r="D117" s="297"/>
      <c r="E117" s="232"/>
      <c r="F117" s="234" t="s">
        <v>40</v>
      </c>
      <c r="G117" s="234" t="s">
        <v>44</v>
      </c>
      <c r="H117" s="234">
        <v>1</v>
      </c>
      <c r="I117" s="21" t="s">
        <v>42</v>
      </c>
      <c r="J117" s="22"/>
      <c r="K117" s="22"/>
      <c r="L117" s="22"/>
      <c r="M117" s="22"/>
      <c r="O117" s="17"/>
      <c r="P117" s="17"/>
      <c r="Q117" s="79" t="s">
        <v>314</v>
      </c>
      <c r="R117" s="297"/>
      <c r="S117" s="232"/>
      <c r="T117" s="234" t="s">
        <v>40</v>
      </c>
      <c r="U117" s="234" t="s">
        <v>44</v>
      </c>
      <c r="V117" s="234">
        <v>1</v>
      </c>
      <c r="W117" s="21" t="s">
        <v>42</v>
      </c>
      <c r="X117" s="22"/>
      <c r="Y117" s="22"/>
      <c r="Z117" s="22"/>
      <c r="AA117" s="22"/>
      <c r="AC117" s="17"/>
      <c r="AD117" s="17"/>
      <c r="AE117" s="79" t="s">
        <v>315</v>
      </c>
      <c r="AF117" s="297"/>
      <c r="AG117" s="232"/>
      <c r="AH117" s="234" t="s">
        <v>40</v>
      </c>
      <c r="AI117" s="234" t="s">
        <v>44</v>
      </c>
      <c r="AJ117" s="234">
        <v>1</v>
      </c>
      <c r="AK117" s="21" t="s">
        <v>42</v>
      </c>
      <c r="AL117" s="22"/>
      <c r="AM117" s="22"/>
      <c r="AN117" s="22"/>
      <c r="AO117" s="22"/>
    </row>
    <row r="118" spans="1:41" ht="13.5" thickBot="1">
      <c r="A118" s="17"/>
      <c r="B118" s="17"/>
      <c r="C118" s="17"/>
      <c r="D118" s="298"/>
      <c r="E118" s="233"/>
      <c r="F118" s="235"/>
      <c r="G118" s="235"/>
      <c r="H118" s="235"/>
      <c r="I118" s="21" t="s">
        <v>43</v>
      </c>
      <c r="J118" s="22"/>
      <c r="K118" s="22">
        <v>0.2</v>
      </c>
      <c r="L118" s="22"/>
      <c r="M118" s="22"/>
      <c r="O118" s="17"/>
      <c r="P118" s="17"/>
      <c r="Q118" s="17"/>
      <c r="R118" s="298"/>
      <c r="S118" s="233"/>
      <c r="T118" s="235"/>
      <c r="U118" s="235"/>
      <c r="V118" s="235"/>
      <c r="W118" s="21" t="s">
        <v>43</v>
      </c>
      <c r="X118" s="22"/>
      <c r="Y118" s="22">
        <v>0.3</v>
      </c>
      <c r="Z118" s="22"/>
      <c r="AA118" s="22"/>
      <c r="AC118" s="17"/>
      <c r="AD118" s="17"/>
      <c r="AE118" s="17"/>
      <c r="AF118" s="298"/>
      <c r="AG118" s="233"/>
      <c r="AH118" s="235"/>
      <c r="AI118" s="235"/>
      <c r="AJ118" s="235"/>
      <c r="AK118" s="21" t="s">
        <v>43</v>
      </c>
      <c r="AL118" s="22"/>
      <c r="AM118" s="22">
        <v>0.2</v>
      </c>
      <c r="AN118" s="22"/>
      <c r="AO118" s="22"/>
    </row>
    <row r="119" spans="1:41" ht="13.5" thickBot="1">
      <c r="A119" s="17"/>
      <c r="B119" s="17"/>
      <c r="C119" s="17"/>
      <c r="D119" s="296" t="s">
        <v>45</v>
      </c>
      <c r="E119" s="231" t="s">
        <v>91</v>
      </c>
      <c r="F119" s="234" t="s">
        <v>46</v>
      </c>
      <c r="G119" s="234" t="s">
        <v>47</v>
      </c>
      <c r="H119" s="234">
        <v>1</v>
      </c>
      <c r="I119" s="21" t="s">
        <v>42</v>
      </c>
      <c r="J119" s="21"/>
      <c r="K119" s="21"/>
      <c r="L119" s="21"/>
      <c r="M119" s="21"/>
      <c r="O119" s="17"/>
      <c r="P119" s="17"/>
      <c r="Q119" s="17"/>
      <c r="R119" s="296" t="s">
        <v>45</v>
      </c>
      <c r="S119" s="231" t="s">
        <v>91</v>
      </c>
      <c r="T119" s="234" t="s">
        <v>46</v>
      </c>
      <c r="U119" s="234" t="s">
        <v>47</v>
      </c>
      <c r="V119" s="234">
        <v>1</v>
      </c>
      <c r="W119" s="21" t="s">
        <v>42</v>
      </c>
      <c r="X119" s="21"/>
      <c r="Y119" s="21"/>
      <c r="Z119" s="21"/>
      <c r="AA119" s="21"/>
      <c r="AC119" s="17"/>
      <c r="AD119" s="17"/>
      <c r="AE119" s="17"/>
      <c r="AF119" s="296" t="s">
        <v>45</v>
      </c>
      <c r="AG119" s="231" t="s">
        <v>91</v>
      </c>
      <c r="AH119" s="234" t="s">
        <v>46</v>
      </c>
      <c r="AI119" s="234" t="s">
        <v>47</v>
      </c>
      <c r="AJ119" s="234">
        <v>1</v>
      </c>
      <c r="AK119" s="21" t="s">
        <v>42</v>
      </c>
      <c r="AL119" s="21"/>
      <c r="AM119" s="21"/>
      <c r="AN119" s="21"/>
      <c r="AO119" s="21"/>
    </row>
    <row r="120" spans="1:41" ht="13.5" thickBot="1">
      <c r="A120" s="17"/>
      <c r="B120" s="17"/>
      <c r="C120" s="17"/>
      <c r="D120" s="297"/>
      <c r="E120" s="232"/>
      <c r="F120" s="235"/>
      <c r="G120" s="235"/>
      <c r="H120" s="235"/>
      <c r="I120" s="21" t="s">
        <v>43</v>
      </c>
      <c r="J120" s="21"/>
      <c r="K120" s="21">
        <v>0.3</v>
      </c>
      <c r="L120" s="21"/>
      <c r="M120" s="21"/>
      <c r="O120" s="17"/>
      <c r="P120" s="17"/>
      <c r="Q120" s="17"/>
      <c r="R120" s="297"/>
      <c r="S120" s="232"/>
      <c r="T120" s="235"/>
      <c r="U120" s="235"/>
      <c r="V120" s="235"/>
      <c r="W120" s="21" t="s">
        <v>43</v>
      </c>
      <c r="X120" s="21"/>
      <c r="Y120" s="21">
        <v>0.8</v>
      </c>
      <c r="Z120" s="21"/>
      <c r="AA120" s="21"/>
      <c r="AC120" s="17"/>
      <c r="AD120" s="17"/>
      <c r="AE120" s="17"/>
      <c r="AF120" s="297"/>
      <c r="AG120" s="232"/>
      <c r="AH120" s="235"/>
      <c r="AI120" s="235"/>
      <c r="AJ120" s="235"/>
      <c r="AK120" s="21" t="s">
        <v>43</v>
      </c>
      <c r="AL120" s="21"/>
      <c r="AM120" s="21">
        <v>2</v>
      </c>
      <c r="AN120" s="21"/>
      <c r="AO120" s="21"/>
    </row>
    <row r="121" spans="1:41" ht="13.5" thickBot="1">
      <c r="A121" s="17"/>
      <c r="B121" s="17"/>
      <c r="C121" s="17"/>
      <c r="D121" s="297"/>
      <c r="E121" s="232"/>
      <c r="F121" s="234" t="s">
        <v>46</v>
      </c>
      <c r="G121" s="234" t="s">
        <v>92</v>
      </c>
      <c r="H121" s="234">
        <v>1</v>
      </c>
      <c r="I121" s="21" t="s">
        <v>42</v>
      </c>
      <c r="J121" s="21"/>
      <c r="K121" s="21"/>
      <c r="L121" s="21"/>
      <c r="M121" s="21"/>
      <c r="O121" s="17"/>
      <c r="P121" s="17"/>
      <c r="Q121" s="17"/>
      <c r="R121" s="297"/>
      <c r="S121" s="232"/>
      <c r="T121" s="234" t="s">
        <v>46</v>
      </c>
      <c r="U121" s="234" t="s">
        <v>92</v>
      </c>
      <c r="V121" s="234">
        <v>1</v>
      </c>
      <c r="W121" s="21" t="s">
        <v>42</v>
      </c>
      <c r="X121" s="21"/>
      <c r="Y121" s="21"/>
      <c r="Z121" s="21"/>
      <c r="AA121" s="21"/>
      <c r="AC121" s="17"/>
      <c r="AD121" s="17"/>
      <c r="AE121" s="17"/>
      <c r="AF121" s="297"/>
      <c r="AG121" s="232"/>
      <c r="AH121" s="234" t="s">
        <v>46</v>
      </c>
      <c r="AI121" s="234" t="s">
        <v>92</v>
      </c>
      <c r="AJ121" s="234">
        <v>1</v>
      </c>
      <c r="AK121" s="21" t="s">
        <v>42</v>
      </c>
      <c r="AL121" s="21"/>
      <c r="AM121" s="21"/>
      <c r="AN121" s="21"/>
      <c r="AO121" s="21"/>
    </row>
    <row r="122" spans="1:41" ht="13.5" thickBot="1">
      <c r="A122" s="17"/>
      <c r="B122" s="17"/>
      <c r="C122" s="17"/>
      <c r="D122" s="297"/>
      <c r="E122" s="232"/>
      <c r="F122" s="235"/>
      <c r="G122" s="235"/>
      <c r="H122" s="235"/>
      <c r="I122" s="21" t="s">
        <v>43</v>
      </c>
      <c r="J122" s="21"/>
      <c r="K122" s="21"/>
      <c r="L122" s="21"/>
      <c r="M122" s="21"/>
      <c r="O122" s="17"/>
      <c r="P122" s="17"/>
      <c r="Q122" s="17"/>
      <c r="R122" s="297"/>
      <c r="S122" s="232"/>
      <c r="T122" s="235"/>
      <c r="U122" s="235"/>
      <c r="V122" s="235"/>
      <c r="W122" s="21" t="s">
        <v>43</v>
      </c>
      <c r="X122" s="21"/>
      <c r="Y122" s="21"/>
      <c r="Z122" s="21"/>
      <c r="AA122" s="21"/>
      <c r="AC122" s="17"/>
      <c r="AD122" s="17"/>
      <c r="AE122" s="17"/>
      <c r="AF122" s="297"/>
      <c r="AG122" s="232"/>
      <c r="AH122" s="235"/>
      <c r="AI122" s="235"/>
      <c r="AJ122" s="235"/>
      <c r="AK122" s="21" t="s">
        <v>43</v>
      </c>
      <c r="AL122" s="21"/>
      <c r="AM122" s="21"/>
      <c r="AN122" s="21"/>
      <c r="AO122" s="21"/>
    </row>
    <row r="123" spans="1:41" ht="13.5" thickBot="1">
      <c r="A123" s="17"/>
      <c r="B123" s="17"/>
      <c r="C123" s="17"/>
      <c r="D123" s="297"/>
      <c r="E123" s="232"/>
      <c r="F123" s="234" t="s">
        <v>46</v>
      </c>
      <c r="G123" s="234" t="s">
        <v>48</v>
      </c>
      <c r="H123" s="234">
        <v>1</v>
      </c>
      <c r="I123" s="21" t="s">
        <v>42</v>
      </c>
      <c r="J123" s="21"/>
      <c r="K123" s="21"/>
      <c r="L123" s="21"/>
      <c r="M123" s="21"/>
      <c r="O123" s="17"/>
      <c r="P123" s="17"/>
      <c r="Q123" s="17"/>
      <c r="R123" s="297"/>
      <c r="S123" s="232"/>
      <c r="T123" s="234" t="s">
        <v>46</v>
      </c>
      <c r="U123" s="234" t="s">
        <v>48</v>
      </c>
      <c r="V123" s="234">
        <v>1</v>
      </c>
      <c r="W123" s="21" t="s">
        <v>42</v>
      </c>
      <c r="X123" s="21"/>
      <c r="Y123" s="21"/>
      <c r="Z123" s="21"/>
      <c r="AA123" s="21"/>
      <c r="AC123" s="17"/>
      <c r="AD123" s="17"/>
      <c r="AE123" s="17"/>
      <c r="AF123" s="297"/>
      <c r="AG123" s="232"/>
      <c r="AH123" s="234" t="s">
        <v>46</v>
      </c>
      <c r="AI123" s="234" t="s">
        <v>48</v>
      </c>
      <c r="AJ123" s="234">
        <v>1</v>
      </c>
      <c r="AK123" s="21" t="s">
        <v>42</v>
      </c>
      <c r="AL123" s="21"/>
      <c r="AM123" s="21"/>
      <c r="AN123" s="21"/>
      <c r="AO123" s="21"/>
    </row>
    <row r="124" spans="1:41" ht="13.5" thickBot="1">
      <c r="A124" s="17"/>
      <c r="B124" s="17"/>
      <c r="C124" s="17"/>
      <c r="D124" s="297"/>
      <c r="E124" s="232"/>
      <c r="F124" s="235"/>
      <c r="G124" s="235"/>
      <c r="H124" s="235"/>
      <c r="I124" s="21" t="s">
        <v>43</v>
      </c>
      <c r="J124" s="21"/>
      <c r="K124" s="21">
        <v>0.2</v>
      </c>
      <c r="L124" s="21"/>
      <c r="M124" s="21"/>
      <c r="O124" s="17"/>
      <c r="P124" s="17"/>
      <c r="Q124" s="17"/>
      <c r="R124" s="297"/>
      <c r="S124" s="232"/>
      <c r="T124" s="235"/>
      <c r="U124" s="235"/>
      <c r="V124" s="235"/>
      <c r="W124" s="21" t="s">
        <v>43</v>
      </c>
      <c r="X124" s="21"/>
      <c r="Y124" s="21">
        <v>0.2</v>
      </c>
      <c r="Z124" s="21"/>
      <c r="AA124" s="21"/>
      <c r="AC124" s="17"/>
      <c r="AD124" s="17"/>
      <c r="AE124" s="17"/>
      <c r="AF124" s="297"/>
      <c r="AG124" s="232"/>
      <c r="AH124" s="235"/>
      <c r="AI124" s="235"/>
      <c r="AJ124" s="235"/>
      <c r="AK124" s="21" t="s">
        <v>43</v>
      </c>
      <c r="AL124" s="21"/>
      <c r="AM124" s="21">
        <v>0.1</v>
      </c>
      <c r="AN124" s="21"/>
      <c r="AO124" s="21"/>
    </row>
    <row r="125" spans="1:41" ht="13.5" thickBot="1">
      <c r="A125" s="17"/>
      <c r="B125" s="17"/>
      <c r="C125" s="17"/>
      <c r="D125" s="297"/>
      <c r="E125" s="232"/>
      <c r="F125" s="234" t="s">
        <v>49</v>
      </c>
      <c r="G125" s="234" t="s">
        <v>93</v>
      </c>
      <c r="H125" s="234">
        <v>1</v>
      </c>
      <c r="I125" s="21" t="s">
        <v>42</v>
      </c>
      <c r="J125" s="21"/>
      <c r="K125" s="21"/>
      <c r="L125" s="21"/>
      <c r="M125" s="21"/>
      <c r="O125" s="17"/>
      <c r="P125" s="17"/>
      <c r="Q125" s="17"/>
      <c r="R125" s="297"/>
      <c r="S125" s="232"/>
      <c r="T125" s="234" t="s">
        <v>49</v>
      </c>
      <c r="U125" s="234" t="s">
        <v>93</v>
      </c>
      <c r="V125" s="234">
        <v>1</v>
      </c>
      <c r="W125" s="21" t="s">
        <v>42</v>
      </c>
      <c r="X125" s="21"/>
      <c r="Y125" s="21"/>
      <c r="Z125" s="21"/>
      <c r="AA125" s="21"/>
      <c r="AC125" s="17"/>
      <c r="AD125" s="17"/>
      <c r="AE125" s="17"/>
      <c r="AF125" s="297"/>
      <c r="AG125" s="232"/>
      <c r="AH125" s="234" t="s">
        <v>49</v>
      </c>
      <c r="AI125" s="234" t="s">
        <v>93</v>
      </c>
      <c r="AJ125" s="234">
        <v>1</v>
      </c>
      <c r="AK125" s="21" t="s">
        <v>42</v>
      </c>
      <c r="AL125" s="21"/>
      <c r="AM125" s="21"/>
      <c r="AN125" s="21"/>
      <c r="AO125" s="21"/>
    </row>
    <row r="126" spans="1:41" ht="13.5" thickBot="1">
      <c r="A126" s="17"/>
      <c r="B126" s="17"/>
      <c r="C126" s="17"/>
      <c r="D126" s="297"/>
      <c r="E126" s="232"/>
      <c r="F126" s="235"/>
      <c r="G126" s="235"/>
      <c r="H126" s="235"/>
      <c r="I126" s="21" t="s">
        <v>43</v>
      </c>
      <c r="J126" s="21"/>
      <c r="K126" s="21"/>
      <c r="L126" s="21"/>
      <c r="M126" s="21"/>
      <c r="O126" s="17"/>
      <c r="P126" s="17"/>
      <c r="Q126" s="17"/>
      <c r="R126" s="297"/>
      <c r="S126" s="232"/>
      <c r="T126" s="235"/>
      <c r="U126" s="235"/>
      <c r="V126" s="235"/>
      <c r="W126" s="21" t="s">
        <v>43</v>
      </c>
      <c r="X126" s="21"/>
      <c r="Y126" s="21"/>
      <c r="Z126" s="21"/>
      <c r="AA126" s="21"/>
      <c r="AC126" s="17"/>
      <c r="AD126" s="17"/>
      <c r="AE126" s="17"/>
      <c r="AF126" s="297"/>
      <c r="AG126" s="232"/>
      <c r="AH126" s="235"/>
      <c r="AI126" s="235"/>
      <c r="AJ126" s="235"/>
      <c r="AK126" s="21" t="s">
        <v>43</v>
      </c>
      <c r="AL126" s="21"/>
      <c r="AM126" s="21"/>
      <c r="AN126" s="21"/>
      <c r="AO126" s="21"/>
    </row>
    <row r="127" spans="1:41" ht="13.5" thickBot="1">
      <c r="A127" s="17"/>
      <c r="B127" s="17"/>
      <c r="C127" s="17"/>
      <c r="D127" s="297"/>
      <c r="E127" s="232"/>
      <c r="F127" s="234" t="s">
        <v>49</v>
      </c>
      <c r="G127" s="234" t="s">
        <v>94</v>
      </c>
      <c r="H127" s="234">
        <v>1</v>
      </c>
      <c r="I127" s="21" t="s">
        <v>42</v>
      </c>
      <c r="J127" s="21"/>
      <c r="K127" s="21"/>
      <c r="L127" s="21"/>
      <c r="M127" s="21"/>
      <c r="O127" s="17"/>
      <c r="P127" s="17"/>
      <c r="Q127" s="17"/>
      <c r="R127" s="297"/>
      <c r="S127" s="232"/>
      <c r="T127" s="234" t="s">
        <v>49</v>
      </c>
      <c r="U127" s="234" t="s">
        <v>94</v>
      </c>
      <c r="V127" s="234">
        <v>1</v>
      </c>
      <c r="W127" s="21" t="s">
        <v>42</v>
      </c>
      <c r="X127" s="21"/>
      <c r="Y127" s="21"/>
      <c r="Z127" s="21"/>
      <c r="AA127" s="21"/>
      <c r="AC127" s="17"/>
      <c r="AD127" s="17"/>
      <c r="AE127" s="17"/>
      <c r="AF127" s="297"/>
      <c r="AG127" s="232"/>
      <c r="AH127" s="234" t="s">
        <v>49</v>
      </c>
      <c r="AI127" s="234" t="s">
        <v>94</v>
      </c>
      <c r="AJ127" s="234">
        <v>1</v>
      </c>
      <c r="AK127" s="21" t="s">
        <v>42</v>
      </c>
      <c r="AL127" s="21"/>
      <c r="AM127" s="21"/>
      <c r="AN127" s="21"/>
      <c r="AO127" s="21"/>
    </row>
    <row r="128" spans="1:41" ht="13.5" thickBot="1">
      <c r="A128" s="17"/>
      <c r="B128" s="17"/>
      <c r="C128" s="17"/>
      <c r="D128" s="298"/>
      <c r="E128" s="233"/>
      <c r="F128" s="235"/>
      <c r="G128" s="235"/>
      <c r="H128" s="235"/>
      <c r="I128" s="21" t="s">
        <v>43</v>
      </c>
      <c r="J128" s="21"/>
      <c r="K128" s="21"/>
      <c r="L128" s="21"/>
      <c r="M128" s="21"/>
      <c r="O128" s="17"/>
      <c r="P128" s="17"/>
      <c r="Q128" s="17"/>
      <c r="R128" s="298"/>
      <c r="S128" s="233"/>
      <c r="T128" s="235"/>
      <c r="U128" s="235"/>
      <c r="V128" s="235"/>
      <c r="W128" s="21" t="s">
        <v>43</v>
      </c>
      <c r="X128" s="21"/>
      <c r="Y128" s="21"/>
      <c r="Z128" s="21"/>
      <c r="AA128" s="21"/>
      <c r="AC128" s="17"/>
      <c r="AD128" s="17"/>
      <c r="AE128" s="17"/>
      <c r="AF128" s="298"/>
      <c r="AG128" s="233"/>
      <c r="AH128" s="235"/>
      <c r="AI128" s="235"/>
      <c r="AJ128" s="235"/>
      <c r="AK128" s="21" t="s">
        <v>43</v>
      </c>
      <c r="AL128" s="21"/>
      <c r="AM128" s="21"/>
      <c r="AN128" s="21"/>
      <c r="AO128" s="21"/>
    </row>
    <row r="129" spans="1:41" ht="13.5" thickBot="1">
      <c r="A129" s="130"/>
      <c r="B129" s="130"/>
      <c r="C129" s="131"/>
      <c r="D129" s="296" t="s">
        <v>300</v>
      </c>
      <c r="E129" s="231" t="s">
        <v>325</v>
      </c>
      <c r="F129" s="234" t="s">
        <v>302</v>
      </c>
      <c r="G129" s="234" t="s">
        <v>303</v>
      </c>
      <c r="H129" s="234">
        <v>1</v>
      </c>
      <c r="I129" s="21" t="s">
        <v>42</v>
      </c>
      <c r="J129" s="21"/>
      <c r="K129" s="21"/>
      <c r="L129" s="21"/>
      <c r="M129" s="21"/>
      <c r="O129" s="130"/>
      <c r="P129" s="130"/>
      <c r="Q129" s="131"/>
      <c r="R129" s="296" t="s">
        <v>300</v>
      </c>
      <c r="S129" s="231" t="s">
        <v>325</v>
      </c>
      <c r="T129" s="234" t="s">
        <v>302</v>
      </c>
      <c r="U129" s="234" t="s">
        <v>303</v>
      </c>
      <c r="V129" s="234">
        <v>1</v>
      </c>
      <c r="W129" s="21" t="s">
        <v>42</v>
      </c>
      <c r="X129" s="21"/>
      <c r="Y129" s="21"/>
      <c r="Z129" s="21"/>
      <c r="AA129" s="21"/>
      <c r="AC129" s="130"/>
      <c r="AD129" s="130"/>
      <c r="AE129" s="131"/>
      <c r="AF129" s="296" t="s">
        <v>300</v>
      </c>
      <c r="AG129" s="231" t="s">
        <v>325</v>
      </c>
      <c r="AH129" s="234" t="s">
        <v>302</v>
      </c>
      <c r="AI129" s="234" t="s">
        <v>303</v>
      </c>
      <c r="AJ129" s="234">
        <v>1</v>
      </c>
      <c r="AK129" s="21" t="s">
        <v>42</v>
      </c>
      <c r="AL129" s="21"/>
      <c r="AM129" s="21"/>
      <c r="AN129" s="21"/>
      <c r="AO129" s="21"/>
    </row>
    <row r="130" spans="1:41" ht="13.5" thickBot="1">
      <c r="A130" s="131"/>
      <c r="B130" s="132"/>
      <c r="C130" s="131"/>
      <c r="D130" s="297"/>
      <c r="E130" s="232"/>
      <c r="F130" s="235"/>
      <c r="G130" s="235"/>
      <c r="H130" s="235"/>
      <c r="I130" s="21" t="s">
        <v>43</v>
      </c>
      <c r="J130" s="21"/>
      <c r="K130" s="21">
        <v>0.2</v>
      </c>
      <c r="L130" s="21"/>
      <c r="M130" s="21"/>
      <c r="O130" s="131"/>
      <c r="P130" s="132"/>
      <c r="Q130" s="131"/>
      <c r="R130" s="297"/>
      <c r="S130" s="232"/>
      <c r="T130" s="235"/>
      <c r="U130" s="235"/>
      <c r="V130" s="235"/>
      <c r="W130" s="21" t="s">
        <v>43</v>
      </c>
      <c r="X130" s="21"/>
      <c r="Y130" s="21">
        <v>0.4</v>
      </c>
      <c r="Z130" s="21"/>
      <c r="AA130" s="21"/>
      <c r="AC130" s="131"/>
      <c r="AD130" s="132"/>
      <c r="AE130" s="131"/>
      <c r="AF130" s="297"/>
      <c r="AG130" s="232"/>
      <c r="AH130" s="235"/>
      <c r="AI130" s="235"/>
      <c r="AJ130" s="235"/>
      <c r="AK130" s="21" t="s">
        <v>43</v>
      </c>
      <c r="AL130" s="21"/>
      <c r="AM130" s="21">
        <v>0.7</v>
      </c>
      <c r="AN130" s="21"/>
      <c r="AO130" s="21"/>
    </row>
    <row r="131" spans="1:41" ht="13.5" thickBot="1">
      <c r="A131" s="131"/>
      <c r="B131" s="133"/>
      <c r="C131" s="131"/>
      <c r="D131" s="297"/>
      <c r="E131" s="232"/>
      <c r="F131" s="234" t="s">
        <v>302</v>
      </c>
      <c r="G131" s="234" t="s">
        <v>304</v>
      </c>
      <c r="H131" s="234">
        <v>1</v>
      </c>
      <c r="I131" s="21" t="s">
        <v>42</v>
      </c>
      <c r="J131" s="21"/>
      <c r="K131" s="21"/>
      <c r="L131" s="21"/>
      <c r="M131" s="21"/>
      <c r="O131" s="131"/>
      <c r="P131" s="133"/>
      <c r="Q131" s="131"/>
      <c r="R131" s="297"/>
      <c r="S131" s="232"/>
      <c r="T131" s="234" t="s">
        <v>302</v>
      </c>
      <c r="U131" s="234" t="s">
        <v>304</v>
      </c>
      <c r="V131" s="234">
        <v>1</v>
      </c>
      <c r="W131" s="21" t="s">
        <v>42</v>
      </c>
      <c r="X131" s="21"/>
      <c r="Y131" s="21"/>
      <c r="Z131" s="21"/>
      <c r="AA131" s="21"/>
      <c r="AC131" s="131"/>
      <c r="AD131" s="133"/>
      <c r="AE131" s="131"/>
      <c r="AF131" s="297"/>
      <c r="AG131" s="232"/>
      <c r="AH131" s="234" t="s">
        <v>302</v>
      </c>
      <c r="AI131" s="234" t="s">
        <v>304</v>
      </c>
      <c r="AJ131" s="234">
        <v>1</v>
      </c>
      <c r="AK131" s="21" t="s">
        <v>42</v>
      </c>
      <c r="AL131" s="21"/>
      <c r="AM131" s="21"/>
      <c r="AN131" s="21"/>
      <c r="AO131" s="21"/>
    </row>
    <row r="132" spans="1:41" ht="16.5" thickBot="1">
      <c r="A132" s="131"/>
      <c r="B132" s="134"/>
      <c r="C132" s="134"/>
      <c r="D132" s="297"/>
      <c r="E132" s="232"/>
      <c r="F132" s="235"/>
      <c r="G132" s="235"/>
      <c r="H132" s="235"/>
      <c r="I132" s="21" t="s">
        <v>43</v>
      </c>
      <c r="J132" s="21"/>
      <c r="K132" s="21"/>
      <c r="L132" s="21"/>
      <c r="M132" s="21"/>
      <c r="O132" s="131"/>
      <c r="P132" s="134"/>
      <c r="Q132" s="134"/>
      <c r="R132" s="297"/>
      <c r="S132" s="232"/>
      <c r="T132" s="235"/>
      <c r="U132" s="235"/>
      <c r="V132" s="235"/>
      <c r="W132" s="21" t="s">
        <v>43</v>
      </c>
      <c r="X132" s="21"/>
      <c r="Y132" s="21"/>
      <c r="Z132" s="21"/>
      <c r="AA132" s="21"/>
      <c r="AC132" s="131"/>
      <c r="AD132" s="134"/>
      <c r="AE132" s="134"/>
      <c r="AF132" s="297"/>
      <c r="AG132" s="232"/>
      <c r="AH132" s="235"/>
      <c r="AI132" s="235"/>
      <c r="AJ132" s="235"/>
      <c r="AK132" s="21" t="s">
        <v>43</v>
      </c>
      <c r="AL132" s="21"/>
      <c r="AM132" s="21"/>
      <c r="AN132" s="21"/>
      <c r="AO132" s="21"/>
    </row>
    <row r="133" spans="1:41" ht="16.5" thickBot="1">
      <c r="A133" s="131"/>
      <c r="B133" s="134"/>
      <c r="C133" s="134"/>
      <c r="D133" s="297"/>
      <c r="E133" s="232"/>
      <c r="F133" s="234" t="s">
        <v>302</v>
      </c>
      <c r="G133" s="234" t="s">
        <v>305</v>
      </c>
      <c r="H133" s="234">
        <v>1</v>
      </c>
      <c r="I133" s="21" t="s">
        <v>42</v>
      </c>
      <c r="J133" s="21"/>
      <c r="K133" s="21"/>
      <c r="L133" s="21"/>
      <c r="M133" s="21"/>
      <c r="O133" s="131"/>
      <c r="P133" s="134"/>
      <c r="Q133" s="134"/>
      <c r="R133" s="297"/>
      <c r="S133" s="232"/>
      <c r="T133" s="234" t="s">
        <v>302</v>
      </c>
      <c r="U133" s="234" t="s">
        <v>305</v>
      </c>
      <c r="V133" s="234">
        <v>1</v>
      </c>
      <c r="W133" s="21" t="s">
        <v>42</v>
      </c>
      <c r="X133" s="21"/>
      <c r="Y133" s="21"/>
      <c r="Z133" s="21"/>
      <c r="AA133" s="21"/>
      <c r="AC133" s="131"/>
      <c r="AD133" s="134"/>
      <c r="AE133" s="134"/>
      <c r="AF133" s="297"/>
      <c r="AG133" s="232"/>
      <c r="AH133" s="234" t="s">
        <v>302</v>
      </c>
      <c r="AI133" s="234" t="s">
        <v>305</v>
      </c>
      <c r="AJ133" s="234">
        <v>1</v>
      </c>
      <c r="AK133" s="21" t="s">
        <v>42</v>
      </c>
      <c r="AL133" s="21"/>
      <c r="AM133" s="21"/>
      <c r="AN133" s="21"/>
      <c r="AO133" s="21"/>
    </row>
    <row r="134" spans="1:41" ht="16.5" thickBot="1">
      <c r="A134" s="131"/>
      <c r="B134" s="134"/>
      <c r="C134" s="134"/>
      <c r="D134" s="297"/>
      <c r="E134" s="232"/>
      <c r="F134" s="235"/>
      <c r="G134" s="235"/>
      <c r="H134" s="235"/>
      <c r="I134" s="21" t="s">
        <v>43</v>
      </c>
      <c r="J134" s="21"/>
      <c r="K134" s="21">
        <v>0.2</v>
      </c>
      <c r="L134" s="21"/>
      <c r="M134" s="21"/>
      <c r="O134" s="131"/>
      <c r="P134" s="134"/>
      <c r="Q134" s="134"/>
      <c r="R134" s="297"/>
      <c r="S134" s="232"/>
      <c r="T134" s="235"/>
      <c r="U134" s="235"/>
      <c r="V134" s="235"/>
      <c r="W134" s="21" t="s">
        <v>43</v>
      </c>
      <c r="X134" s="21"/>
      <c r="Y134" s="21">
        <v>0.3</v>
      </c>
      <c r="Z134" s="21"/>
      <c r="AA134" s="21"/>
      <c r="AC134" s="131"/>
      <c r="AD134" s="134"/>
      <c r="AE134" s="134"/>
      <c r="AF134" s="297"/>
      <c r="AG134" s="232"/>
      <c r="AH134" s="235"/>
      <c r="AI134" s="235"/>
      <c r="AJ134" s="235"/>
      <c r="AK134" s="21" t="s">
        <v>43</v>
      </c>
      <c r="AL134" s="21"/>
      <c r="AM134" s="21">
        <v>0.5</v>
      </c>
      <c r="AN134" s="21"/>
      <c r="AO134" s="21"/>
    </row>
    <row r="135" spans="1:41" ht="13.5" thickBot="1">
      <c r="A135" s="131"/>
      <c r="B135" s="131"/>
      <c r="C135" s="131"/>
      <c r="D135" s="297"/>
      <c r="E135" s="232"/>
      <c r="F135" s="234" t="s">
        <v>306</v>
      </c>
      <c r="G135" s="234" t="s">
        <v>307</v>
      </c>
      <c r="H135" s="234">
        <v>1</v>
      </c>
      <c r="I135" s="21" t="s">
        <v>42</v>
      </c>
      <c r="J135" s="21"/>
      <c r="K135" s="21"/>
      <c r="L135" s="21"/>
      <c r="M135" s="21"/>
      <c r="O135" s="131"/>
      <c r="P135" s="131"/>
      <c r="Q135" s="131"/>
      <c r="R135" s="297"/>
      <c r="S135" s="232"/>
      <c r="T135" s="234" t="s">
        <v>306</v>
      </c>
      <c r="U135" s="234" t="s">
        <v>307</v>
      </c>
      <c r="V135" s="234">
        <v>1</v>
      </c>
      <c r="W135" s="21" t="s">
        <v>42</v>
      </c>
      <c r="X135" s="21"/>
      <c r="Y135" s="21"/>
      <c r="Z135" s="21"/>
      <c r="AA135" s="21"/>
      <c r="AC135" s="131"/>
      <c r="AD135" s="131"/>
      <c r="AE135" s="131"/>
      <c r="AF135" s="297"/>
      <c r="AG135" s="232"/>
      <c r="AH135" s="234" t="s">
        <v>306</v>
      </c>
      <c r="AI135" s="234" t="s">
        <v>307</v>
      </c>
      <c r="AJ135" s="234">
        <v>1</v>
      </c>
      <c r="AK135" s="21" t="s">
        <v>42</v>
      </c>
      <c r="AL135" s="21"/>
      <c r="AM135" s="21"/>
      <c r="AN135" s="21"/>
      <c r="AO135" s="21"/>
    </row>
    <row r="136" spans="1:41" ht="13.5" thickBot="1">
      <c r="A136" s="131"/>
      <c r="B136" s="131"/>
      <c r="C136" s="131"/>
      <c r="D136" s="297"/>
      <c r="E136" s="232"/>
      <c r="F136" s="235"/>
      <c r="G136" s="235"/>
      <c r="H136" s="235"/>
      <c r="I136" s="21" t="s">
        <v>43</v>
      </c>
      <c r="J136" s="21"/>
      <c r="K136" s="21"/>
      <c r="L136" s="21"/>
      <c r="M136" s="21"/>
      <c r="O136" s="131"/>
      <c r="P136" s="131"/>
      <c r="Q136" s="131"/>
      <c r="R136" s="297"/>
      <c r="S136" s="232"/>
      <c r="T136" s="235"/>
      <c r="U136" s="235"/>
      <c r="V136" s="235"/>
      <c r="W136" s="21" t="s">
        <v>43</v>
      </c>
      <c r="X136" s="21"/>
      <c r="Y136" s="21"/>
      <c r="Z136" s="21"/>
      <c r="AA136" s="21"/>
      <c r="AC136" s="131"/>
      <c r="AD136" s="131"/>
      <c r="AE136" s="131"/>
      <c r="AF136" s="297"/>
      <c r="AG136" s="232"/>
      <c r="AH136" s="235"/>
      <c r="AI136" s="235"/>
      <c r="AJ136" s="235"/>
      <c r="AK136" s="21" t="s">
        <v>43</v>
      </c>
      <c r="AL136" s="21"/>
      <c r="AM136" s="21"/>
      <c r="AN136" s="21"/>
      <c r="AO136" s="21"/>
    </row>
    <row r="137" spans="1:41" ht="13.5" thickBot="1">
      <c r="A137" s="131"/>
      <c r="B137" s="131"/>
      <c r="C137" s="131"/>
      <c r="D137" s="297"/>
      <c r="E137" s="232"/>
      <c r="F137" s="234" t="s">
        <v>306</v>
      </c>
      <c r="G137" s="234" t="s">
        <v>308</v>
      </c>
      <c r="H137" s="234">
        <v>1</v>
      </c>
      <c r="I137" s="21" t="s">
        <v>42</v>
      </c>
      <c r="J137" s="21"/>
      <c r="K137" s="21"/>
      <c r="L137" s="21"/>
      <c r="M137" s="21"/>
      <c r="O137" s="131"/>
      <c r="P137" s="131"/>
      <c r="Q137" s="131"/>
      <c r="R137" s="297"/>
      <c r="S137" s="232"/>
      <c r="T137" s="234" t="s">
        <v>306</v>
      </c>
      <c r="U137" s="234" t="s">
        <v>308</v>
      </c>
      <c r="V137" s="234">
        <v>1</v>
      </c>
      <c r="W137" s="21" t="s">
        <v>42</v>
      </c>
      <c r="X137" s="21"/>
      <c r="Y137" s="21"/>
      <c r="Z137" s="21"/>
      <c r="AA137" s="21"/>
      <c r="AC137" s="131"/>
      <c r="AD137" s="131"/>
      <c r="AE137" s="131"/>
      <c r="AF137" s="297"/>
      <c r="AG137" s="232"/>
      <c r="AH137" s="234" t="s">
        <v>306</v>
      </c>
      <c r="AI137" s="234" t="s">
        <v>308</v>
      </c>
      <c r="AJ137" s="234">
        <v>1</v>
      </c>
      <c r="AK137" s="21" t="s">
        <v>42</v>
      </c>
      <c r="AL137" s="21"/>
      <c r="AM137" s="21"/>
      <c r="AN137" s="21"/>
      <c r="AO137" s="21"/>
    </row>
    <row r="138" spans="1:41" ht="13.5" thickBot="1">
      <c r="A138" s="115"/>
      <c r="B138" s="115"/>
      <c r="C138" s="115"/>
      <c r="D138" s="298"/>
      <c r="E138" s="233"/>
      <c r="F138" s="235"/>
      <c r="G138" s="235"/>
      <c r="H138" s="235"/>
      <c r="I138" s="21" t="s">
        <v>43</v>
      </c>
      <c r="J138" s="21"/>
      <c r="K138" s="21"/>
      <c r="L138" s="21"/>
      <c r="M138" s="21"/>
      <c r="O138" s="115"/>
      <c r="P138" s="115"/>
      <c r="Q138" s="115"/>
      <c r="R138" s="298"/>
      <c r="S138" s="233"/>
      <c r="T138" s="235"/>
      <c r="U138" s="235"/>
      <c r="V138" s="235"/>
      <c r="W138" s="21" t="s">
        <v>43</v>
      </c>
      <c r="X138" s="21"/>
      <c r="Y138" s="21"/>
      <c r="Z138" s="21"/>
      <c r="AA138" s="21"/>
      <c r="AC138" s="115"/>
      <c r="AD138" s="115"/>
      <c r="AE138" s="115"/>
      <c r="AF138" s="298"/>
      <c r="AG138" s="233"/>
      <c r="AH138" s="235"/>
      <c r="AI138" s="235"/>
      <c r="AJ138" s="235"/>
      <c r="AK138" s="21" t="s">
        <v>43</v>
      </c>
      <c r="AL138" s="21"/>
      <c r="AM138" s="21"/>
      <c r="AN138" s="21"/>
      <c r="AO138" s="21"/>
    </row>
    <row r="140" spans="1:41">
      <c r="A140" s="23" t="s">
        <v>50</v>
      </c>
    </row>
    <row r="141" spans="1:41">
      <c r="A141" s="12"/>
    </row>
    <row r="142" spans="1:41" ht="15">
      <c r="A142" s="135" t="s">
        <v>316</v>
      </c>
    </row>
    <row r="143" spans="1:41" ht="15">
      <c r="A143" s="135" t="s">
        <v>317</v>
      </c>
    </row>
    <row r="144" spans="1:41" ht="15">
      <c r="A144" s="135" t="s">
        <v>318</v>
      </c>
    </row>
    <row r="145" spans="1:1" ht="15">
      <c r="A145" s="135" t="s">
        <v>326</v>
      </c>
    </row>
    <row r="146" spans="1:1" ht="15">
      <c r="A146" s="135" t="s">
        <v>327</v>
      </c>
    </row>
    <row r="147" spans="1:1" ht="15">
      <c r="A147" s="135" t="s">
        <v>321</v>
      </c>
    </row>
  </sheetData>
  <mergeCells count="642">
    <mergeCell ref="AJ7:AJ8"/>
    <mergeCell ref="AK7:AK8"/>
    <mergeCell ref="AL7:AO7"/>
    <mergeCell ref="AC7:AC8"/>
    <mergeCell ref="AE7:AE8"/>
    <mergeCell ref="AF7:AF8"/>
    <mergeCell ref="AH7:AH8"/>
    <mergeCell ref="W7:W8"/>
    <mergeCell ref="X7:AA7"/>
    <mergeCell ref="J7:M7"/>
    <mergeCell ref="O7:O8"/>
    <mergeCell ref="Q7:Q8"/>
    <mergeCell ref="R7:R8"/>
    <mergeCell ref="T7:T8"/>
    <mergeCell ref="V7:V8"/>
    <mergeCell ref="A7:A8"/>
    <mergeCell ref="C7:C8"/>
    <mergeCell ref="D7:D8"/>
    <mergeCell ref="F7:F8"/>
    <mergeCell ref="H7:H8"/>
    <mergeCell ref="I7:I8"/>
    <mergeCell ref="V13:V14"/>
    <mergeCell ref="AH13:AH14"/>
    <mergeCell ref="D9:D14"/>
    <mergeCell ref="E9:E14"/>
    <mergeCell ref="F9:F10"/>
    <mergeCell ref="G9:G10"/>
    <mergeCell ref="H9:H10"/>
    <mergeCell ref="R9:R14"/>
    <mergeCell ref="S9:S14"/>
    <mergeCell ref="G15:G16"/>
    <mergeCell ref="H15:H16"/>
    <mergeCell ref="AI9:AI10"/>
    <mergeCell ref="AJ9:AJ10"/>
    <mergeCell ref="F11:F12"/>
    <mergeCell ref="G11:G12"/>
    <mergeCell ref="H11:H12"/>
    <mergeCell ref="T11:T12"/>
    <mergeCell ref="U11:U12"/>
    <mergeCell ref="V11:V12"/>
    <mergeCell ref="AH11:AH12"/>
    <mergeCell ref="AI11:AI12"/>
    <mergeCell ref="T9:T10"/>
    <mergeCell ref="U9:U10"/>
    <mergeCell ref="V9:V10"/>
    <mergeCell ref="AF9:AF14"/>
    <mergeCell ref="AG9:AG14"/>
    <mergeCell ref="AH9:AH10"/>
    <mergeCell ref="AJ11:AJ12"/>
    <mergeCell ref="F13:F14"/>
    <mergeCell ref="G13:G14"/>
    <mergeCell ref="H13:H14"/>
    <mergeCell ref="T13:T14"/>
    <mergeCell ref="U13:U14"/>
    <mergeCell ref="AH23:AH24"/>
    <mergeCell ref="AI23:AI24"/>
    <mergeCell ref="AI13:AI14"/>
    <mergeCell ref="AJ13:AJ14"/>
    <mergeCell ref="AH15:AH16"/>
    <mergeCell ref="AI15:AI16"/>
    <mergeCell ref="AJ15:AJ16"/>
    <mergeCell ref="F17:F18"/>
    <mergeCell ref="G17:G18"/>
    <mergeCell ref="H17:H18"/>
    <mergeCell ref="T17:T18"/>
    <mergeCell ref="U17:U18"/>
    <mergeCell ref="V17:V18"/>
    <mergeCell ref="AH17:AH18"/>
    <mergeCell ref="S15:S26"/>
    <mergeCell ref="T15:T16"/>
    <mergeCell ref="U15:U16"/>
    <mergeCell ref="V15:V16"/>
    <mergeCell ref="AF15:AF26"/>
    <mergeCell ref="AG15:AG26"/>
    <mergeCell ref="T23:T24"/>
    <mergeCell ref="U23:U24"/>
    <mergeCell ref="V23:V24"/>
    <mergeCell ref="F15:F16"/>
    <mergeCell ref="G19:G20"/>
    <mergeCell ref="H19:H20"/>
    <mergeCell ref="T19:T20"/>
    <mergeCell ref="U19:U20"/>
    <mergeCell ref="V19:V20"/>
    <mergeCell ref="AH19:AH20"/>
    <mergeCell ref="AI19:AI20"/>
    <mergeCell ref="AJ19:AJ20"/>
    <mergeCell ref="F21:F22"/>
    <mergeCell ref="G21:G22"/>
    <mergeCell ref="H21:H22"/>
    <mergeCell ref="T21:T22"/>
    <mergeCell ref="U21:U22"/>
    <mergeCell ref="V21:V22"/>
    <mergeCell ref="AH21:AH22"/>
    <mergeCell ref="AI21:AI22"/>
    <mergeCell ref="AJ21:AJ22"/>
    <mergeCell ref="H27:H28"/>
    <mergeCell ref="R27:R36"/>
    <mergeCell ref="S27:S36"/>
    <mergeCell ref="T27:T28"/>
    <mergeCell ref="D15:D26"/>
    <mergeCell ref="E15:E26"/>
    <mergeCell ref="T33:T34"/>
    <mergeCell ref="AJ23:AJ24"/>
    <mergeCell ref="F25:F26"/>
    <mergeCell ref="G25:G26"/>
    <mergeCell ref="H25:H26"/>
    <mergeCell ref="T25:T26"/>
    <mergeCell ref="U25:U26"/>
    <mergeCell ref="V25:V26"/>
    <mergeCell ref="AH25:AH26"/>
    <mergeCell ref="G23:G24"/>
    <mergeCell ref="H23:H24"/>
    <mergeCell ref="AI25:AI26"/>
    <mergeCell ref="AJ25:AJ26"/>
    <mergeCell ref="R15:R26"/>
    <mergeCell ref="F23:F24"/>
    <mergeCell ref="AI17:AI18"/>
    <mergeCell ref="AJ17:AJ18"/>
    <mergeCell ref="F19:F20"/>
    <mergeCell ref="AJ27:AJ28"/>
    <mergeCell ref="F29:F30"/>
    <mergeCell ref="G29:G30"/>
    <mergeCell ref="H29:H30"/>
    <mergeCell ref="T29:T30"/>
    <mergeCell ref="U29:U30"/>
    <mergeCell ref="V29:V30"/>
    <mergeCell ref="AH29:AH30"/>
    <mergeCell ref="AI29:AI30"/>
    <mergeCell ref="AJ29:AJ30"/>
    <mergeCell ref="U27:U28"/>
    <mergeCell ref="V27:V28"/>
    <mergeCell ref="AF27:AF36"/>
    <mergeCell ref="AG27:AG36"/>
    <mergeCell ref="AH27:AH28"/>
    <mergeCell ref="AI27:AI28"/>
    <mergeCell ref="AH31:AH32"/>
    <mergeCell ref="AI31:AI32"/>
    <mergeCell ref="AH35:AH36"/>
    <mergeCell ref="AI35:AI36"/>
    <mergeCell ref="AJ31:AJ32"/>
    <mergeCell ref="F33:F34"/>
    <mergeCell ref="G33:G34"/>
    <mergeCell ref="H33:H34"/>
    <mergeCell ref="U33:U34"/>
    <mergeCell ref="V33:V34"/>
    <mergeCell ref="AH33:AH34"/>
    <mergeCell ref="AI33:AI34"/>
    <mergeCell ref="AJ33:AJ34"/>
    <mergeCell ref="F31:F32"/>
    <mergeCell ref="G31:G32"/>
    <mergeCell ref="H31:H32"/>
    <mergeCell ref="T31:T32"/>
    <mergeCell ref="U31:U32"/>
    <mergeCell ref="V31:V32"/>
    <mergeCell ref="AJ35:AJ36"/>
    <mergeCell ref="A38:A39"/>
    <mergeCell ref="C38:C39"/>
    <mergeCell ref="D38:D39"/>
    <mergeCell ref="F38:F39"/>
    <mergeCell ref="H38:H39"/>
    <mergeCell ref="I38:I39"/>
    <mergeCell ref="J38:M38"/>
    <mergeCell ref="O38:O39"/>
    <mergeCell ref="Q38:Q39"/>
    <mergeCell ref="F35:F36"/>
    <mergeCell ref="G35:G36"/>
    <mergeCell ref="H35:H36"/>
    <mergeCell ref="T35:T36"/>
    <mergeCell ref="U35:U36"/>
    <mergeCell ref="V35:V36"/>
    <mergeCell ref="AE38:AE39"/>
    <mergeCell ref="AF38:AF39"/>
    <mergeCell ref="AH38:AH39"/>
    <mergeCell ref="AJ38:AJ39"/>
    <mergeCell ref="D27:D36"/>
    <mergeCell ref="E27:E36"/>
    <mergeCell ref="F27:F28"/>
    <mergeCell ref="G27:G28"/>
    <mergeCell ref="R40:R45"/>
    <mergeCell ref="AK38:AK39"/>
    <mergeCell ref="AL38:AO38"/>
    <mergeCell ref="R38:R39"/>
    <mergeCell ref="T38:T39"/>
    <mergeCell ref="V38:V39"/>
    <mergeCell ref="W38:W39"/>
    <mergeCell ref="X38:AA38"/>
    <mergeCell ref="AC38:AC39"/>
    <mergeCell ref="AH40:AH41"/>
    <mergeCell ref="AI40:AI41"/>
    <mergeCell ref="AJ40:AJ41"/>
    <mergeCell ref="AI42:AI43"/>
    <mergeCell ref="AJ42:AJ43"/>
    <mergeCell ref="F44:F45"/>
    <mergeCell ref="G44:G45"/>
    <mergeCell ref="H44:H45"/>
    <mergeCell ref="T44:T45"/>
    <mergeCell ref="U44:U45"/>
    <mergeCell ref="V44:V45"/>
    <mergeCell ref="AH44:AH45"/>
    <mergeCell ref="AI44:AI45"/>
    <mergeCell ref="F42:F43"/>
    <mergeCell ref="G42:G43"/>
    <mergeCell ref="H42:H43"/>
    <mergeCell ref="T42:T43"/>
    <mergeCell ref="U42:U43"/>
    <mergeCell ref="V42:V43"/>
    <mergeCell ref="AH42:AH43"/>
    <mergeCell ref="S40:S45"/>
    <mergeCell ref="T40:T41"/>
    <mergeCell ref="U40:U41"/>
    <mergeCell ref="V40:V41"/>
    <mergeCell ref="AF40:AF45"/>
    <mergeCell ref="AG40:AG45"/>
    <mergeCell ref="F40:F41"/>
    <mergeCell ref="G40:G41"/>
    <mergeCell ref="H40:H41"/>
    <mergeCell ref="AH46:AH47"/>
    <mergeCell ref="AI46:AI47"/>
    <mergeCell ref="AJ46:AJ47"/>
    <mergeCell ref="AH48:AH49"/>
    <mergeCell ref="AI48:AI49"/>
    <mergeCell ref="AJ48:AJ49"/>
    <mergeCell ref="AH50:AH51"/>
    <mergeCell ref="AJ44:AJ45"/>
    <mergeCell ref="D46:D57"/>
    <mergeCell ref="E46:E57"/>
    <mergeCell ref="F46:F47"/>
    <mergeCell ref="G46:G47"/>
    <mergeCell ref="H46:H47"/>
    <mergeCell ref="R46:R57"/>
    <mergeCell ref="S46:S57"/>
    <mergeCell ref="T46:T47"/>
    <mergeCell ref="U46:U47"/>
    <mergeCell ref="D40:D45"/>
    <mergeCell ref="E40:E45"/>
    <mergeCell ref="F48:F49"/>
    <mergeCell ref="G48:G49"/>
    <mergeCell ref="H48:H49"/>
    <mergeCell ref="T48:T49"/>
    <mergeCell ref="U48:U49"/>
    <mergeCell ref="V48:V49"/>
    <mergeCell ref="V46:V47"/>
    <mergeCell ref="AF46:AF57"/>
    <mergeCell ref="AG46:AG57"/>
    <mergeCell ref="AI50:AI51"/>
    <mergeCell ref="AJ50:AJ51"/>
    <mergeCell ref="F52:F53"/>
    <mergeCell ref="G52:G53"/>
    <mergeCell ref="H52:H53"/>
    <mergeCell ref="T52:T53"/>
    <mergeCell ref="U52:U53"/>
    <mergeCell ref="V52:V53"/>
    <mergeCell ref="AH52:AH53"/>
    <mergeCell ref="AI52:AI53"/>
    <mergeCell ref="F50:F51"/>
    <mergeCell ref="G50:G51"/>
    <mergeCell ref="H50:H51"/>
    <mergeCell ref="T50:T51"/>
    <mergeCell ref="U50:U51"/>
    <mergeCell ref="V50:V51"/>
    <mergeCell ref="AJ52:AJ53"/>
    <mergeCell ref="F54:F55"/>
    <mergeCell ref="G54:G55"/>
    <mergeCell ref="H54:H55"/>
    <mergeCell ref="T54:T55"/>
    <mergeCell ref="U54:U55"/>
    <mergeCell ref="V54:V55"/>
    <mergeCell ref="AH54:AH55"/>
    <mergeCell ref="AI54:AI55"/>
    <mergeCell ref="AJ54:AJ55"/>
    <mergeCell ref="AH56:AH57"/>
    <mergeCell ref="AI56:AI57"/>
    <mergeCell ref="AJ56:AJ57"/>
    <mergeCell ref="T56:T57"/>
    <mergeCell ref="U56:U57"/>
    <mergeCell ref="V56:V57"/>
    <mergeCell ref="D58:D67"/>
    <mergeCell ref="E58:E67"/>
    <mergeCell ref="F58:F59"/>
    <mergeCell ref="G58:G59"/>
    <mergeCell ref="H58:H59"/>
    <mergeCell ref="R58:R67"/>
    <mergeCell ref="S58:S67"/>
    <mergeCell ref="F56:F57"/>
    <mergeCell ref="G56:G57"/>
    <mergeCell ref="H56:H57"/>
    <mergeCell ref="AI58:AI59"/>
    <mergeCell ref="AJ58:AJ59"/>
    <mergeCell ref="F60:F61"/>
    <mergeCell ref="G60:G61"/>
    <mergeCell ref="H60:H61"/>
    <mergeCell ref="T60:T61"/>
    <mergeCell ref="U60:U61"/>
    <mergeCell ref="V60:V61"/>
    <mergeCell ref="AH60:AH61"/>
    <mergeCell ref="AI60:AI61"/>
    <mergeCell ref="T58:T59"/>
    <mergeCell ref="U58:U59"/>
    <mergeCell ref="V58:V59"/>
    <mergeCell ref="AF58:AF67"/>
    <mergeCell ref="AG58:AG67"/>
    <mergeCell ref="AH58:AH59"/>
    <mergeCell ref="AH64:AH65"/>
    <mergeCell ref="AJ60:AJ61"/>
    <mergeCell ref="F62:F63"/>
    <mergeCell ref="G62:G63"/>
    <mergeCell ref="H62:H63"/>
    <mergeCell ref="T62:T63"/>
    <mergeCell ref="U62:U63"/>
    <mergeCell ref="V62:V63"/>
    <mergeCell ref="AH62:AH63"/>
    <mergeCell ref="AI62:AI63"/>
    <mergeCell ref="AJ62:AJ63"/>
    <mergeCell ref="AI64:AI65"/>
    <mergeCell ref="AJ64:AJ65"/>
    <mergeCell ref="F66:F67"/>
    <mergeCell ref="G66:G67"/>
    <mergeCell ref="H66:H67"/>
    <mergeCell ref="T66:T67"/>
    <mergeCell ref="U66:U67"/>
    <mergeCell ref="V66:V67"/>
    <mergeCell ref="AH66:AH67"/>
    <mergeCell ref="AI66:AI67"/>
    <mergeCell ref="F64:F65"/>
    <mergeCell ref="G64:G65"/>
    <mergeCell ref="H64:H65"/>
    <mergeCell ref="T64:T65"/>
    <mergeCell ref="U64:U65"/>
    <mergeCell ref="V64:V65"/>
    <mergeCell ref="AJ66:AJ67"/>
    <mergeCell ref="A82:A83"/>
    <mergeCell ref="C82:C83"/>
    <mergeCell ref="D82:D83"/>
    <mergeCell ref="F82:F83"/>
    <mergeCell ref="H82:H83"/>
    <mergeCell ref="I82:I83"/>
    <mergeCell ref="J82:M82"/>
    <mergeCell ref="O82:O83"/>
    <mergeCell ref="Q82:Q83"/>
    <mergeCell ref="AE82:AE83"/>
    <mergeCell ref="AF82:AF83"/>
    <mergeCell ref="AH82:AH83"/>
    <mergeCell ref="AJ82:AJ83"/>
    <mergeCell ref="AK82:AK83"/>
    <mergeCell ref="AL82:AO82"/>
    <mergeCell ref="R82:R83"/>
    <mergeCell ref="T82:T83"/>
    <mergeCell ref="V82:V83"/>
    <mergeCell ref="W82:W83"/>
    <mergeCell ref="X82:AA82"/>
    <mergeCell ref="AC82:AC83"/>
    <mergeCell ref="AH84:AH85"/>
    <mergeCell ref="AI84:AI85"/>
    <mergeCell ref="AJ84:AJ85"/>
    <mergeCell ref="F86:F87"/>
    <mergeCell ref="G86:G87"/>
    <mergeCell ref="H86:H87"/>
    <mergeCell ref="T86:T87"/>
    <mergeCell ref="U86:U87"/>
    <mergeCell ref="V86:V87"/>
    <mergeCell ref="AH86:AH87"/>
    <mergeCell ref="S84:S89"/>
    <mergeCell ref="T84:T85"/>
    <mergeCell ref="U84:U85"/>
    <mergeCell ref="V84:V85"/>
    <mergeCell ref="AF84:AF89"/>
    <mergeCell ref="AG84:AG89"/>
    <mergeCell ref="F84:F85"/>
    <mergeCell ref="G84:G85"/>
    <mergeCell ref="H84:H85"/>
    <mergeCell ref="R84:R89"/>
    <mergeCell ref="AI86:AI87"/>
    <mergeCell ref="AJ86:AJ87"/>
    <mergeCell ref="F88:F89"/>
    <mergeCell ref="G88:G89"/>
    <mergeCell ref="H88:H89"/>
    <mergeCell ref="T88:T89"/>
    <mergeCell ref="U88:U89"/>
    <mergeCell ref="V88:V89"/>
    <mergeCell ref="AH88:AH89"/>
    <mergeCell ref="AI88:AI89"/>
    <mergeCell ref="AH90:AH91"/>
    <mergeCell ref="AI90:AI91"/>
    <mergeCell ref="AJ90:AJ91"/>
    <mergeCell ref="AG90:AG99"/>
    <mergeCell ref="AI94:AI95"/>
    <mergeCell ref="AJ94:AJ95"/>
    <mergeCell ref="AJ96:AJ97"/>
    <mergeCell ref="AH92:AH93"/>
    <mergeCell ref="AI92:AI93"/>
    <mergeCell ref="AJ92:AJ93"/>
    <mergeCell ref="AH94:AH95"/>
    <mergeCell ref="AJ88:AJ89"/>
    <mergeCell ref="AF90:AF99"/>
    <mergeCell ref="V96:V97"/>
    <mergeCell ref="AH96:AH97"/>
    <mergeCell ref="AI96:AI97"/>
    <mergeCell ref="V94:V95"/>
    <mergeCell ref="V98:V99"/>
    <mergeCell ref="G94:G95"/>
    <mergeCell ref="H94:H95"/>
    <mergeCell ref="T94:T95"/>
    <mergeCell ref="U94:U95"/>
    <mergeCell ref="F98:F99"/>
    <mergeCell ref="G98:G99"/>
    <mergeCell ref="H98:H99"/>
    <mergeCell ref="T98:T99"/>
    <mergeCell ref="U98:U99"/>
    <mergeCell ref="D84:D89"/>
    <mergeCell ref="E84:E89"/>
    <mergeCell ref="F92:F93"/>
    <mergeCell ref="G92:G93"/>
    <mergeCell ref="H92:H93"/>
    <mergeCell ref="T92:T93"/>
    <mergeCell ref="U92:U93"/>
    <mergeCell ref="V92:V93"/>
    <mergeCell ref="V90:V91"/>
    <mergeCell ref="D90:D99"/>
    <mergeCell ref="E90:E99"/>
    <mergeCell ref="F90:F91"/>
    <mergeCell ref="G90:G91"/>
    <mergeCell ref="H90:H91"/>
    <mergeCell ref="R90:R99"/>
    <mergeCell ref="S90:S99"/>
    <mergeCell ref="T90:T91"/>
    <mergeCell ref="U90:U91"/>
    <mergeCell ref="F96:F97"/>
    <mergeCell ref="G96:G97"/>
    <mergeCell ref="H96:H97"/>
    <mergeCell ref="T96:T97"/>
    <mergeCell ref="U96:U97"/>
    <mergeCell ref="F94:F95"/>
    <mergeCell ref="AH98:AH99"/>
    <mergeCell ref="AI98:AI99"/>
    <mergeCell ref="AJ98:AJ99"/>
    <mergeCell ref="AH100:AH101"/>
    <mergeCell ref="AI100:AI101"/>
    <mergeCell ref="AJ100:AJ101"/>
    <mergeCell ref="F102:F103"/>
    <mergeCell ref="G102:G103"/>
    <mergeCell ref="H102:H103"/>
    <mergeCell ref="T102:T103"/>
    <mergeCell ref="U102:U103"/>
    <mergeCell ref="V102:V103"/>
    <mergeCell ref="AH102:AH103"/>
    <mergeCell ref="S100:S109"/>
    <mergeCell ref="T100:T101"/>
    <mergeCell ref="U100:U101"/>
    <mergeCell ref="V100:V101"/>
    <mergeCell ref="AF100:AF109"/>
    <mergeCell ref="AG100:AG109"/>
    <mergeCell ref="T108:T109"/>
    <mergeCell ref="U108:U109"/>
    <mergeCell ref="V108:V109"/>
    <mergeCell ref="F100:F101"/>
    <mergeCell ref="G100:G101"/>
    <mergeCell ref="R100:R109"/>
    <mergeCell ref="F108:F109"/>
    <mergeCell ref="AJ102:AJ103"/>
    <mergeCell ref="F104:F105"/>
    <mergeCell ref="G104:G105"/>
    <mergeCell ref="H104:H105"/>
    <mergeCell ref="T104:T105"/>
    <mergeCell ref="U104:U105"/>
    <mergeCell ref="V104:V105"/>
    <mergeCell ref="AH104:AH105"/>
    <mergeCell ref="AI104:AI105"/>
    <mergeCell ref="AJ104:AJ105"/>
    <mergeCell ref="AH108:AH109"/>
    <mergeCell ref="AI108:AI109"/>
    <mergeCell ref="AJ108:AJ109"/>
    <mergeCell ref="T106:T107"/>
    <mergeCell ref="U106:U107"/>
    <mergeCell ref="V106:V107"/>
    <mergeCell ref="AH106:AH107"/>
    <mergeCell ref="AI106:AI107"/>
    <mergeCell ref="AJ106:AJ107"/>
    <mergeCell ref="AI102:AI103"/>
    <mergeCell ref="A111:A112"/>
    <mergeCell ref="C111:C112"/>
    <mergeCell ref="D111:D112"/>
    <mergeCell ref="F111:F112"/>
    <mergeCell ref="H111:H112"/>
    <mergeCell ref="I111:I112"/>
    <mergeCell ref="J111:M111"/>
    <mergeCell ref="D100:D109"/>
    <mergeCell ref="E100:E109"/>
    <mergeCell ref="G108:G109"/>
    <mergeCell ref="H108:H109"/>
    <mergeCell ref="F106:F107"/>
    <mergeCell ref="G106:G107"/>
    <mergeCell ref="H106:H107"/>
    <mergeCell ref="H100:H101"/>
    <mergeCell ref="AK111:AK112"/>
    <mergeCell ref="AL111:AO111"/>
    <mergeCell ref="D113:D118"/>
    <mergeCell ref="E113:E118"/>
    <mergeCell ref="F113:F114"/>
    <mergeCell ref="G113:G114"/>
    <mergeCell ref="H113:H114"/>
    <mergeCell ref="R113:R118"/>
    <mergeCell ref="S113:S118"/>
    <mergeCell ref="T113:T114"/>
    <mergeCell ref="X111:AA111"/>
    <mergeCell ref="AC111:AC112"/>
    <mergeCell ref="AE111:AE112"/>
    <mergeCell ref="AF111:AF112"/>
    <mergeCell ref="AH111:AH112"/>
    <mergeCell ref="AJ111:AJ112"/>
    <mergeCell ref="O111:O112"/>
    <mergeCell ref="Q111:Q112"/>
    <mergeCell ref="R111:R112"/>
    <mergeCell ref="T111:T112"/>
    <mergeCell ref="V111:V112"/>
    <mergeCell ref="W111:W112"/>
    <mergeCell ref="AJ113:AJ114"/>
    <mergeCell ref="F115:F116"/>
    <mergeCell ref="G115:G116"/>
    <mergeCell ref="H115:H116"/>
    <mergeCell ref="T115:T116"/>
    <mergeCell ref="U115:U116"/>
    <mergeCell ref="V115:V116"/>
    <mergeCell ref="AH115:AH116"/>
    <mergeCell ref="AI115:AI116"/>
    <mergeCell ref="AJ115:AJ116"/>
    <mergeCell ref="U113:U114"/>
    <mergeCell ref="V113:V114"/>
    <mergeCell ref="AF113:AF118"/>
    <mergeCell ref="AG113:AG118"/>
    <mergeCell ref="AH113:AH114"/>
    <mergeCell ref="AI113:AI114"/>
    <mergeCell ref="AH117:AH118"/>
    <mergeCell ref="AI117:AI118"/>
    <mergeCell ref="AJ119:AJ120"/>
    <mergeCell ref="AH121:AH122"/>
    <mergeCell ref="AI121:AI122"/>
    <mergeCell ref="AJ121:AJ122"/>
    <mergeCell ref="AH123:AH124"/>
    <mergeCell ref="AJ117:AJ118"/>
    <mergeCell ref="D119:D128"/>
    <mergeCell ref="E119:E128"/>
    <mergeCell ref="F119:F120"/>
    <mergeCell ref="G119:G120"/>
    <mergeCell ref="H119:H120"/>
    <mergeCell ref="R119:R128"/>
    <mergeCell ref="S119:S128"/>
    <mergeCell ref="T119:T120"/>
    <mergeCell ref="U119:U120"/>
    <mergeCell ref="F117:F118"/>
    <mergeCell ref="G117:G118"/>
    <mergeCell ref="H117:H118"/>
    <mergeCell ref="T117:T118"/>
    <mergeCell ref="U117:U118"/>
    <mergeCell ref="V117:V118"/>
    <mergeCell ref="F121:F122"/>
    <mergeCell ref="G121:G122"/>
    <mergeCell ref="H121:H122"/>
    <mergeCell ref="T121:T122"/>
    <mergeCell ref="U121:U122"/>
    <mergeCell ref="V121:V122"/>
    <mergeCell ref="V119:V120"/>
    <mergeCell ref="AF119:AF128"/>
    <mergeCell ref="AG119:AG128"/>
    <mergeCell ref="AI123:AI124"/>
    <mergeCell ref="AH119:AH120"/>
    <mergeCell ref="AI119:AI120"/>
    <mergeCell ref="AJ123:AJ124"/>
    <mergeCell ref="F125:F126"/>
    <mergeCell ref="G125:G126"/>
    <mergeCell ref="H125:H126"/>
    <mergeCell ref="T125:T126"/>
    <mergeCell ref="U125:U126"/>
    <mergeCell ref="V125:V126"/>
    <mergeCell ref="AH125:AH126"/>
    <mergeCell ref="AI125:AI126"/>
    <mergeCell ref="F123:F124"/>
    <mergeCell ref="G123:G124"/>
    <mergeCell ref="H123:H124"/>
    <mergeCell ref="T123:T124"/>
    <mergeCell ref="U123:U124"/>
    <mergeCell ref="V123:V124"/>
    <mergeCell ref="AJ125:AJ126"/>
    <mergeCell ref="F127:F128"/>
    <mergeCell ref="G127:G128"/>
    <mergeCell ref="H127:H128"/>
    <mergeCell ref="T127:T128"/>
    <mergeCell ref="U127:U128"/>
    <mergeCell ref="V127:V128"/>
    <mergeCell ref="AH127:AH128"/>
    <mergeCell ref="AI127:AI128"/>
    <mergeCell ref="AJ127:AJ128"/>
    <mergeCell ref="D129:D138"/>
    <mergeCell ref="E129:E138"/>
    <mergeCell ref="F129:F130"/>
    <mergeCell ref="G129:G130"/>
    <mergeCell ref="H129:H130"/>
    <mergeCell ref="R129:R138"/>
    <mergeCell ref="F137:F138"/>
    <mergeCell ref="G137:G138"/>
    <mergeCell ref="H137:H138"/>
    <mergeCell ref="F135:F136"/>
    <mergeCell ref="G135:G136"/>
    <mergeCell ref="H135:H136"/>
    <mergeCell ref="AH129:AH130"/>
    <mergeCell ref="AI129:AI130"/>
    <mergeCell ref="AJ129:AJ130"/>
    <mergeCell ref="F131:F132"/>
    <mergeCell ref="G131:G132"/>
    <mergeCell ref="H131:H132"/>
    <mergeCell ref="T131:T132"/>
    <mergeCell ref="U131:U132"/>
    <mergeCell ref="V131:V132"/>
    <mergeCell ref="AH131:AH132"/>
    <mergeCell ref="S129:S138"/>
    <mergeCell ref="T129:T130"/>
    <mergeCell ref="U129:U130"/>
    <mergeCell ref="V129:V130"/>
    <mergeCell ref="AF129:AF138"/>
    <mergeCell ref="AG129:AG138"/>
    <mergeCell ref="T137:T138"/>
    <mergeCell ref="U137:U138"/>
    <mergeCell ref="V137:V138"/>
    <mergeCell ref="AI131:AI132"/>
    <mergeCell ref="AJ131:AJ132"/>
    <mergeCell ref="F133:F134"/>
    <mergeCell ref="G133:G134"/>
    <mergeCell ref="H133:H134"/>
    <mergeCell ref="T133:T134"/>
    <mergeCell ref="U133:U134"/>
    <mergeCell ref="V133:V134"/>
    <mergeCell ref="AH133:AH134"/>
    <mergeCell ref="AI133:AI134"/>
    <mergeCell ref="AH137:AH138"/>
    <mergeCell ref="AI137:AI138"/>
    <mergeCell ref="AJ137:AJ138"/>
    <mergeCell ref="AJ133:AJ134"/>
    <mergeCell ref="T135:T136"/>
    <mergeCell ref="U135:U136"/>
    <mergeCell ref="V135:V136"/>
    <mergeCell ref="AH135:AH136"/>
    <mergeCell ref="AI135:AI136"/>
    <mergeCell ref="AJ135:AJ136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2:L80"/>
  <sheetViews>
    <sheetView workbookViewId="0">
      <selection activeCell="I34" sqref="I34"/>
    </sheetView>
  </sheetViews>
  <sheetFormatPr defaultRowHeight="12.75"/>
  <sheetData>
    <row r="2" spans="1:12" ht="15.75" thickBot="1">
      <c r="A2" s="138" t="s">
        <v>342</v>
      </c>
      <c r="B2" s="139"/>
      <c r="C2" s="139"/>
      <c r="D2" s="139"/>
      <c r="E2" s="139"/>
      <c r="F2" s="139"/>
      <c r="G2" s="139"/>
      <c r="H2" s="139"/>
      <c r="I2" s="139"/>
      <c r="J2" s="139"/>
      <c r="K2" s="139"/>
      <c r="L2" s="140"/>
    </row>
    <row r="3" spans="1:12" ht="13.5" thickBot="1">
      <c r="A3" s="308" t="s">
        <v>53</v>
      </c>
      <c r="B3" s="308" t="s">
        <v>29</v>
      </c>
      <c r="C3" s="308" t="s">
        <v>30</v>
      </c>
      <c r="D3" s="308" t="s">
        <v>328</v>
      </c>
      <c r="E3" s="308" t="s">
        <v>329</v>
      </c>
      <c r="F3" s="308" t="s">
        <v>330</v>
      </c>
      <c r="G3" s="308" t="s">
        <v>36</v>
      </c>
      <c r="H3" s="308" t="s">
        <v>37</v>
      </c>
      <c r="I3" s="310" t="s">
        <v>331</v>
      </c>
      <c r="J3" s="311"/>
      <c r="K3" s="312"/>
      <c r="L3" s="141"/>
    </row>
    <row r="4" spans="1:12" ht="13.5" thickBot="1">
      <c r="A4" s="309"/>
      <c r="B4" s="309"/>
      <c r="C4" s="309"/>
      <c r="D4" s="309"/>
      <c r="E4" s="309"/>
      <c r="F4" s="309"/>
      <c r="G4" s="309"/>
      <c r="H4" s="309"/>
      <c r="I4" s="142" t="s">
        <v>332</v>
      </c>
      <c r="J4" s="143" t="s">
        <v>87</v>
      </c>
      <c r="K4" s="143" t="s">
        <v>333</v>
      </c>
      <c r="L4" s="141"/>
    </row>
    <row r="5" spans="1:12" ht="13.5" thickBot="1">
      <c r="A5" s="305" t="s">
        <v>334</v>
      </c>
      <c r="B5" s="305" t="s">
        <v>335</v>
      </c>
      <c r="C5" s="305" t="s">
        <v>336</v>
      </c>
      <c r="D5" s="305" t="s">
        <v>89</v>
      </c>
      <c r="E5" s="305" t="s">
        <v>40</v>
      </c>
      <c r="F5" s="305" t="s">
        <v>41</v>
      </c>
      <c r="G5" s="305">
        <v>1</v>
      </c>
      <c r="H5" s="144" t="s">
        <v>42</v>
      </c>
      <c r="I5" s="144">
        <v>2.4000000000000004</v>
      </c>
      <c r="J5" s="144">
        <v>2.6</v>
      </c>
      <c r="K5" s="144">
        <v>3.3000000000000003</v>
      </c>
      <c r="L5" s="145"/>
    </row>
    <row r="6" spans="1:12" ht="13.5" thickBot="1">
      <c r="A6" s="307"/>
      <c r="B6" s="307"/>
      <c r="C6" s="307"/>
      <c r="D6" s="307"/>
      <c r="E6" s="306"/>
      <c r="F6" s="306"/>
      <c r="G6" s="306"/>
      <c r="H6" s="144" t="s">
        <v>43</v>
      </c>
      <c r="I6" s="144">
        <v>0.90000000000000036</v>
      </c>
      <c r="J6" s="144">
        <v>1.4000000000000004</v>
      </c>
      <c r="K6" s="144">
        <v>2.4000000000000004</v>
      </c>
      <c r="L6" s="145"/>
    </row>
    <row r="7" spans="1:12" ht="13.5" thickBot="1">
      <c r="A7" s="307"/>
      <c r="B7" s="307"/>
      <c r="C7" s="307"/>
      <c r="D7" s="307"/>
      <c r="E7" s="305" t="s">
        <v>40</v>
      </c>
      <c r="F7" s="305" t="s">
        <v>90</v>
      </c>
      <c r="G7" s="305">
        <v>1</v>
      </c>
      <c r="H7" s="144" t="s">
        <v>42</v>
      </c>
      <c r="I7" s="144">
        <v>1.2000000000000002</v>
      </c>
      <c r="J7" s="144">
        <v>1.2000000000000002</v>
      </c>
      <c r="K7" s="144">
        <v>1.4000000000000004</v>
      </c>
      <c r="L7" s="145"/>
    </row>
    <row r="8" spans="1:12" ht="13.5" thickBot="1">
      <c r="A8" s="307"/>
      <c r="B8" s="307"/>
      <c r="C8" s="307"/>
      <c r="D8" s="307"/>
      <c r="E8" s="306"/>
      <c r="F8" s="306"/>
      <c r="G8" s="306"/>
      <c r="H8" s="144" t="s">
        <v>43</v>
      </c>
      <c r="I8" s="144">
        <v>0.29999999999999893</v>
      </c>
      <c r="J8" s="144">
        <v>0.29999999999999893</v>
      </c>
      <c r="K8" s="144">
        <v>0.29999999999999893</v>
      </c>
      <c r="L8" s="145"/>
    </row>
    <row r="9" spans="1:12" ht="13.5" thickBot="1">
      <c r="A9" s="307"/>
      <c r="B9" s="307"/>
      <c r="C9" s="307"/>
      <c r="D9" s="307"/>
      <c r="E9" s="305" t="s">
        <v>337</v>
      </c>
      <c r="F9" s="305" t="s">
        <v>338</v>
      </c>
      <c r="G9" s="305">
        <v>1</v>
      </c>
      <c r="H9" s="144" t="s">
        <v>42</v>
      </c>
      <c r="I9" s="144">
        <v>1.1999999999999993</v>
      </c>
      <c r="J9" s="144">
        <v>1.2999999999999998</v>
      </c>
      <c r="K9" s="144">
        <v>2.0999999999999996</v>
      </c>
      <c r="L9" s="145"/>
    </row>
    <row r="10" spans="1:12" ht="13.5" thickBot="1">
      <c r="A10" s="307"/>
      <c r="B10" s="307"/>
      <c r="C10" s="307"/>
      <c r="D10" s="307"/>
      <c r="E10" s="306"/>
      <c r="F10" s="306"/>
      <c r="G10" s="306"/>
      <c r="H10" s="144" t="s">
        <v>43</v>
      </c>
      <c r="I10" s="144">
        <v>0.39999999999999858</v>
      </c>
      <c r="J10" s="144">
        <v>0.5</v>
      </c>
      <c r="K10" s="144">
        <v>1.1999999999999993</v>
      </c>
      <c r="L10" s="145"/>
    </row>
    <row r="11" spans="1:12" ht="13.5" thickBot="1">
      <c r="A11" s="307"/>
      <c r="B11" s="307"/>
      <c r="C11" s="307"/>
      <c r="D11" s="307"/>
      <c r="E11" s="305" t="s">
        <v>337</v>
      </c>
      <c r="F11" s="305" t="s">
        <v>339</v>
      </c>
      <c r="G11" s="305">
        <v>1</v>
      </c>
      <c r="H11" s="144" t="s">
        <v>42</v>
      </c>
      <c r="I11" s="144">
        <v>0.70000000000000018</v>
      </c>
      <c r="J11" s="144">
        <v>0.59999999999999964</v>
      </c>
      <c r="K11" s="144">
        <v>0.59999999999999964</v>
      </c>
      <c r="L11" s="145"/>
    </row>
    <row r="12" spans="1:12" ht="13.5" thickBot="1">
      <c r="A12" s="307"/>
      <c r="B12" s="307"/>
      <c r="C12" s="306"/>
      <c r="D12" s="306"/>
      <c r="E12" s="306"/>
      <c r="F12" s="306"/>
      <c r="G12" s="306"/>
      <c r="H12" s="144" t="s">
        <v>43</v>
      </c>
      <c r="I12" s="144">
        <v>0.29999999999999893</v>
      </c>
      <c r="J12" s="144">
        <v>9.9999999999999645E-2</v>
      </c>
      <c r="K12" s="144">
        <v>0.19999999999999929</v>
      </c>
      <c r="L12" s="145"/>
    </row>
    <row r="13" spans="1:12" ht="13.5" thickBot="1">
      <c r="A13" s="307"/>
      <c r="B13" s="307"/>
      <c r="C13" s="305" t="s">
        <v>45</v>
      </c>
      <c r="D13" s="305" t="s">
        <v>91</v>
      </c>
      <c r="E13" s="305" t="s">
        <v>46</v>
      </c>
      <c r="F13" s="305" t="s">
        <v>47</v>
      </c>
      <c r="G13" s="305">
        <v>1</v>
      </c>
      <c r="H13" s="144" t="s">
        <v>42</v>
      </c>
      <c r="I13" s="144">
        <v>2.6999999999999997</v>
      </c>
      <c r="J13" s="144">
        <v>2.6999999999999997</v>
      </c>
      <c r="K13" s="144">
        <v>3.0999999999999996</v>
      </c>
      <c r="L13" s="145"/>
    </row>
    <row r="14" spans="1:12" ht="13.5" thickBot="1">
      <c r="A14" s="307"/>
      <c r="B14" s="307"/>
      <c r="C14" s="307"/>
      <c r="D14" s="307"/>
      <c r="E14" s="306"/>
      <c r="F14" s="306"/>
      <c r="G14" s="306"/>
      <c r="H14" s="144" t="s">
        <v>43</v>
      </c>
      <c r="I14" s="144">
        <v>1.6999999999999993</v>
      </c>
      <c r="J14" s="144">
        <v>2</v>
      </c>
      <c r="K14" s="144">
        <v>3.1999999999999993</v>
      </c>
      <c r="L14" s="145"/>
    </row>
    <row r="15" spans="1:12" ht="13.5" thickBot="1">
      <c r="A15" s="307"/>
      <c r="B15" s="307"/>
      <c r="C15" s="307"/>
      <c r="D15" s="307"/>
      <c r="E15" s="305" t="s">
        <v>46</v>
      </c>
      <c r="F15" s="305" t="s">
        <v>92</v>
      </c>
      <c r="G15" s="305">
        <v>1</v>
      </c>
      <c r="H15" s="144" t="s">
        <v>42</v>
      </c>
      <c r="I15" s="144">
        <v>0.99999999999999978</v>
      </c>
      <c r="J15" s="144">
        <v>0.89999999999999991</v>
      </c>
      <c r="K15" s="144">
        <v>1.7999999999999998</v>
      </c>
      <c r="L15" s="145"/>
    </row>
    <row r="16" spans="1:12" ht="13.5" thickBot="1">
      <c r="A16" s="307"/>
      <c r="B16" s="307"/>
      <c r="C16" s="307"/>
      <c r="D16" s="307"/>
      <c r="E16" s="306"/>
      <c r="F16" s="306"/>
      <c r="G16" s="306"/>
      <c r="H16" s="144" t="s">
        <v>43</v>
      </c>
      <c r="I16" s="144">
        <v>0.40000000000000036</v>
      </c>
      <c r="J16" s="144">
        <v>0.5</v>
      </c>
      <c r="K16" s="144">
        <v>0.90000000000000036</v>
      </c>
      <c r="L16" s="145"/>
    </row>
    <row r="17" spans="1:12" ht="13.5" thickBot="1">
      <c r="A17" s="307"/>
      <c r="B17" s="307"/>
      <c r="C17" s="307"/>
      <c r="D17" s="307"/>
      <c r="E17" s="305" t="s">
        <v>49</v>
      </c>
      <c r="F17" s="305" t="s">
        <v>93</v>
      </c>
      <c r="G17" s="305">
        <v>1</v>
      </c>
      <c r="H17" s="144" t="s">
        <v>42</v>
      </c>
      <c r="I17" s="144">
        <v>2.1000000000000005</v>
      </c>
      <c r="J17" s="144">
        <v>2.6000000000000005</v>
      </c>
      <c r="K17" s="144">
        <v>4</v>
      </c>
      <c r="L17" s="145"/>
    </row>
    <row r="18" spans="1:12" ht="13.5" thickBot="1">
      <c r="A18" s="307"/>
      <c r="B18" s="307"/>
      <c r="C18" s="307"/>
      <c r="D18" s="307"/>
      <c r="E18" s="306"/>
      <c r="F18" s="306"/>
      <c r="G18" s="306"/>
      <c r="H18" s="144" t="s">
        <v>43</v>
      </c>
      <c r="I18" s="144">
        <v>0.69999999999999929</v>
      </c>
      <c r="J18" s="144">
        <v>1.6999999999999993</v>
      </c>
      <c r="K18" s="144">
        <v>2.4000000000000004</v>
      </c>
      <c r="L18" s="145"/>
    </row>
    <row r="19" spans="1:12" ht="13.5" thickBot="1">
      <c r="A19" s="307"/>
      <c r="B19" s="307"/>
      <c r="C19" s="307"/>
      <c r="D19" s="307"/>
      <c r="E19" s="305" t="s">
        <v>49</v>
      </c>
      <c r="F19" s="305" t="s">
        <v>94</v>
      </c>
      <c r="G19" s="305">
        <v>1</v>
      </c>
      <c r="H19" s="144" t="s">
        <v>42</v>
      </c>
      <c r="I19" s="144">
        <v>1.1000000000000005</v>
      </c>
      <c r="J19" s="144">
        <v>1.0000000000000004</v>
      </c>
      <c r="K19" s="144">
        <v>0.70000000000000018</v>
      </c>
      <c r="L19" s="145"/>
    </row>
    <row r="20" spans="1:12" ht="13.5" thickBot="1">
      <c r="A20" s="306"/>
      <c r="B20" s="306"/>
      <c r="C20" s="306"/>
      <c r="D20" s="306"/>
      <c r="E20" s="306"/>
      <c r="F20" s="306"/>
      <c r="G20" s="306"/>
      <c r="H20" s="144" t="s">
        <v>43</v>
      </c>
      <c r="I20" s="144">
        <v>0.30000000000000071</v>
      </c>
      <c r="J20" s="144">
        <v>9.9999999999999645E-2</v>
      </c>
      <c r="K20" s="144">
        <v>0.19999999999999929</v>
      </c>
      <c r="L20" s="145"/>
    </row>
    <row r="21" spans="1:12" ht="13.5" thickBot="1">
      <c r="A21" s="305" t="s">
        <v>334</v>
      </c>
      <c r="B21" s="305" t="s">
        <v>340</v>
      </c>
      <c r="C21" s="305" t="s">
        <v>39</v>
      </c>
      <c r="D21" s="305" t="s">
        <v>89</v>
      </c>
      <c r="E21" s="305" t="s">
        <v>40</v>
      </c>
      <c r="F21" s="305" t="s">
        <v>41</v>
      </c>
      <c r="G21" s="305">
        <v>1</v>
      </c>
      <c r="H21" s="144" t="s">
        <v>42</v>
      </c>
      <c r="I21" s="144">
        <v>3.6000000000000005</v>
      </c>
      <c r="J21" s="144">
        <v>3.7</v>
      </c>
      <c r="K21" s="144">
        <v>3.7</v>
      </c>
      <c r="L21" s="145"/>
    </row>
    <row r="22" spans="1:12" ht="13.5" thickBot="1">
      <c r="A22" s="307"/>
      <c r="B22" s="307"/>
      <c r="C22" s="307"/>
      <c r="D22" s="307"/>
      <c r="E22" s="306"/>
      <c r="F22" s="306"/>
      <c r="G22" s="306"/>
      <c r="H22" s="144" t="s">
        <v>43</v>
      </c>
      <c r="I22" s="144">
        <v>3.5</v>
      </c>
      <c r="J22" s="144">
        <v>4</v>
      </c>
      <c r="K22" s="144">
        <v>4.4000000000000004</v>
      </c>
      <c r="L22" s="145"/>
    </row>
    <row r="23" spans="1:12" ht="13.5" thickBot="1">
      <c r="A23" s="307"/>
      <c r="B23" s="307"/>
      <c r="C23" s="307"/>
      <c r="D23" s="307"/>
      <c r="E23" s="305" t="s">
        <v>40</v>
      </c>
      <c r="F23" s="305" t="s">
        <v>90</v>
      </c>
      <c r="G23" s="305">
        <v>1</v>
      </c>
      <c r="H23" s="144" t="s">
        <v>42</v>
      </c>
      <c r="I23" s="144">
        <v>2.5</v>
      </c>
      <c r="J23" s="144">
        <v>2.9000000000000004</v>
      </c>
      <c r="K23" s="144">
        <v>3.3000000000000003</v>
      </c>
      <c r="L23" s="145"/>
    </row>
    <row r="24" spans="1:12" ht="13.5" thickBot="1">
      <c r="A24" s="307"/>
      <c r="B24" s="307"/>
      <c r="C24" s="307"/>
      <c r="D24" s="307"/>
      <c r="E24" s="306"/>
      <c r="F24" s="306"/>
      <c r="G24" s="306"/>
      <c r="H24" s="144" t="s">
        <v>43</v>
      </c>
      <c r="I24" s="144">
        <v>0.70000000000000107</v>
      </c>
      <c r="J24" s="144">
        <v>1.4000000000000004</v>
      </c>
      <c r="K24" s="144">
        <v>2.3000000000000007</v>
      </c>
      <c r="L24" s="145"/>
    </row>
    <row r="25" spans="1:12" ht="13.5" thickBot="1">
      <c r="A25" s="307"/>
      <c r="B25" s="307"/>
      <c r="C25" s="307"/>
      <c r="D25" s="307"/>
      <c r="E25" s="305" t="s">
        <v>337</v>
      </c>
      <c r="F25" s="305" t="s">
        <v>338</v>
      </c>
      <c r="G25" s="305">
        <v>1</v>
      </c>
      <c r="H25" s="144" t="s">
        <v>42</v>
      </c>
      <c r="I25" s="144">
        <v>3.3</v>
      </c>
      <c r="J25" s="144">
        <v>4.8999999999999995</v>
      </c>
      <c r="K25" s="144">
        <v>6.1</v>
      </c>
      <c r="L25" s="145"/>
    </row>
    <row r="26" spans="1:12" ht="13.5" thickBot="1">
      <c r="A26" s="307"/>
      <c r="B26" s="307"/>
      <c r="C26" s="307"/>
      <c r="D26" s="307"/>
      <c r="E26" s="306"/>
      <c r="F26" s="306"/>
      <c r="G26" s="306"/>
      <c r="H26" s="144" t="s">
        <v>43</v>
      </c>
      <c r="I26" s="144">
        <v>0.60000000000000142</v>
      </c>
      <c r="J26" s="144">
        <v>2.9000000000000021</v>
      </c>
      <c r="K26" s="144">
        <v>3.3000000000000007</v>
      </c>
      <c r="L26" s="145"/>
    </row>
    <row r="27" spans="1:12" ht="13.5" thickBot="1">
      <c r="A27" s="307"/>
      <c r="B27" s="307"/>
      <c r="C27" s="307"/>
      <c r="D27" s="307"/>
      <c r="E27" s="305" t="s">
        <v>337</v>
      </c>
      <c r="F27" s="305" t="s">
        <v>339</v>
      </c>
      <c r="G27" s="305">
        <v>1</v>
      </c>
      <c r="H27" s="144" t="s">
        <v>42</v>
      </c>
      <c r="I27" s="144">
        <v>1.0999999999999996</v>
      </c>
      <c r="J27" s="144">
        <v>1.5</v>
      </c>
      <c r="K27" s="144">
        <v>1</v>
      </c>
      <c r="L27" s="145"/>
    </row>
    <row r="28" spans="1:12" ht="13.5" thickBot="1">
      <c r="A28" s="307"/>
      <c r="B28" s="307"/>
      <c r="C28" s="306"/>
      <c r="D28" s="306"/>
      <c r="E28" s="306"/>
      <c r="F28" s="306"/>
      <c r="G28" s="306"/>
      <c r="H28" s="144" t="s">
        <v>43</v>
      </c>
      <c r="I28" s="144">
        <v>0.10000000000000142</v>
      </c>
      <c r="J28" s="144">
        <v>0.40000000000000213</v>
      </c>
      <c r="K28" s="144">
        <v>0</v>
      </c>
      <c r="L28" s="145"/>
    </row>
    <row r="29" spans="1:12" ht="13.5" thickBot="1">
      <c r="A29" s="307"/>
      <c r="B29" s="307"/>
      <c r="C29" s="305" t="s">
        <v>45</v>
      </c>
      <c r="D29" s="305" t="s">
        <v>91</v>
      </c>
      <c r="E29" s="305" t="s">
        <v>46</v>
      </c>
      <c r="F29" s="305" t="s">
        <v>47</v>
      </c>
      <c r="G29" s="305">
        <v>1</v>
      </c>
      <c r="H29" s="144" t="s">
        <v>42</v>
      </c>
      <c r="I29" s="144">
        <v>2.7</v>
      </c>
      <c r="J29" s="144">
        <v>2.6</v>
      </c>
      <c r="K29" s="144">
        <v>2.7</v>
      </c>
      <c r="L29" s="145"/>
    </row>
    <row r="30" spans="1:12" ht="13.5" thickBot="1">
      <c r="A30" s="307"/>
      <c r="B30" s="307"/>
      <c r="C30" s="307"/>
      <c r="D30" s="307"/>
      <c r="E30" s="306"/>
      <c r="F30" s="306"/>
      <c r="G30" s="306"/>
      <c r="H30" s="144" t="s">
        <v>43</v>
      </c>
      <c r="I30" s="144">
        <v>3.6000000000000005</v>
      </c>
      <c r="J30" s="144">
        <v>3.7000000000000011</v>
      </c>
      <c r="K30" s="144">
        <v>4.0000000000000009</v>
      </c>
      <c r="L30" s="145"/>
    </row>
    <row r="31" spans="1:12" ht="13.5" thickBot="1">
      <c r="A31" s="307"/>
      <c r="B31" s="307"/>
      <c r="C31" s="307"/>
      <c r="D31" s="307"/>
      <c r="E31" s="305" t="s">
        <v>46</v>
      </c>
      <c r="F31" s="305" t="s">
        <v>92</v>
      </c>
      <c r="G31" s="305">
        <v>1</v>
      </c>
      <c r="H31" s="144" t="s">
        <v>42</v>
      </c>
      <c r="I31" s="144">
        <v>1.5</v>
      </c>
      <c r="J31" s="144">
        <v>1.3</v>
      </c>
      <c r="K31" s="144">
        <v>2.4000000000000004</v>
      </c>
      <c r="L31" s="145"/>
    </row>
    <row r="32" spans="1:12" ht="13.5" thickBot="1">
      <c r="A32" s="307"/>
      <c r="B32" s="307"/>
      <c r="C32" s="307"/>
      <c r="D32" s="307"/>
      <c r="E32" s="306"/>
      <c r="F32" s="306"/>
      <c r="G32" s="306"/>
      <c r="H32" s="144" t="s">
        <v>43</v>
      </c>
      <c r="I32" s="144">
        <v>1.4000000000000004</v>
      </c>
      <c r="J32" s="144">
        <v>1.9000000000000004</v>
      </c>
      <c r="K32" s="144">
        <v>3.5000000000000009</v>
      </c>
      <c r="L32" s="145"/>
    </row>
    <row r="33" spans="1:12" ht="13.5" thickBot="1">
      <c r="A33" s="307"/>
      <c r="B33" s="307"/>
      <c r="C33" s="307"/>
      <c r="D33" s="307"/>
      <c r="E33" s="305" t="s">
        <v>49</v>
      </c>
      <c r="F33" s="305" t="s">
        <v>93</v>
      </c>
      <c r="G33" s="305">
        <v>1</v>
      </c>
      <c r="H33" s="144" t="s">
        <v>42</v>
      </c>
      <c r="I33" s="144">
        <v>5.9</v>
      </c>
      <c r="J33" s="144">
        <v>6.6</v>
      </c>
      <c r="K33" s="144">
        <v>7.4</v>
      </c>
      <c r="L33" s="145"/>
    </row>
    <row r="34" spans="1:12" ht="13.5" thickBot="1">
      <c r="A34" s="307"/>
      <c r="B34" s="307"/>
      <c r="C34" s="307"/>
      <c r="D34" s="307"/>
      <c r="E34" s="306"/>
      <c r="F34" s="306"/>
      <c r="G34" s="306"/>
      <c r="H34" s="144" t="s">
        <v>43</v>
      </c>
      <c r="I34" s="144">
        <v>1.4000000000000004</v>
      </c>
      <c r="J34" s="144">
        <v>6.4</v>
      </c>
      <c r="K34" s="144">
        <v>8.1000000000000014</v>
      </c>
      <c r="L34" s="145"/>
    </row>
    <row r="35" spans="1:12" ht="13.5" thickBot="1">
      <c r="A35" s="307"/>
      <c r="B35" s="307"/>
      <c r="C35" s="307"/>
      <c r="D35" s="307"/>
      <c r="E35" s="305" t="s">
        <v>49</v>
      </c>
      <c r="F35" s="305" t="s">
        <v>94</v>
      </c>
      <c r="G35" s="305">
        <v>1</v>
      </c>
      <c r="H35" s="144" t="s">
        <v>42</v>
      </c>
      <c r="I35" s="144">
        <v>2</v>
      </c>
      <c r="J35" s="144">
        <v>3.4000000000000004</v>
      </c>
      <c r="K35" s="144">
        <v>3.0999999999999996</v>
      </c>
      <c r="L35" s="145"/>
    </row>
    <row r="36" spans="1:12" ht="13.5" thickBot="1">
      <c r="A36" s="306"/>
      <c r="B36" s="306"/>
      <c r="C36" s="306"/>
      <c r="D36" s="306"/>
      <c r="E36" s="306"/>
      <c r="F36" s="306"/>
      <c r="G36" s="306"/>
      <c r="H36" s="144" t="s">
        <v>43</v>
      </c>
      <c r="I36" s="144">
        <v>0.20000000000000107</v>
      </c>
      <c r="J36" s="144">
        <v>0.90000000000000036</v>
      </c>
      <c r="K36" s="144">
        <v>0.20000000000000107</v>
      </c>
      <c r="L36" s="145"/>
    </row>
    <row r="37" spans="1:12" ht="13.5" thickBot="1">
      <c r="A37" s="146"/>
      <c r="B37" s="146"/>
      <c r="C37" s="146"/>
      <c r="D37" s="146"/>
      <c r="E37" s="146"/>
      <c r="F37" s="146"/>
      <c r="G37" s="146"/>
      <c r="H37" s="146"/>
      <c r="I37" s="146"/>
      <c r="J37" s="146"/>
      <c r="K37" s="146"/>
      <c r="L37" s="145"/>
    </row>
    <row r="38" spans="1:12" ht="34.5" customHeight="1">
      <c r="A38" s="299" t="s">
        <v>341</v>
      </c>
      <c r="B38" s="300"/>
      <c r="C38" s="300"/>
      <c r="D38" s="300"/>
      <c r="E38" s="300"/>
      <c r="F38" s="300"/>
      <c r="G38" s="301"/>
      <c r="H38" s="146"/>
      <c r="I38" s="146"/>
      <c r="J38" s="146"/>
      <c r="K38" s="146"/>
      <c r="L38" s="145"/>
    </row>
    <row r="39" spans="1:12" ht="13.5" thickBot="1">
      <c r="A39" s="302"/>
      <c r="B39" s="303"/>
      <c r="C39" s="303"/>
      <c r="D39" s="303"/>
      <c r="E39" s="303"/>
      <c r="F39" s="303"/>
      <c r="G39" s="304"/>
      <c r="H39" s="146"/>
      <c r="I39" s="146"/>
      <c r="J39" s="146"/>
      <c r="K39" s="146"/>
      <c r="L39" s="145"/>
    </row>
    <row r="40" spans="1:12">
      <c r="A40" s="146"/>
      <c r="B40" s="146"/>
      <c r="C40" s="146"/>
      <c r="D40" s="146"/>
      <c r="E40" s="146"/>
      <c r="F40" s="146"/>
      <c r="G40" s="146"/>
      <c r="H40" s="146"/>
      <c r="I40" s="146"/>
      <c r="J40" s="146"/>
      <c r="K40" s="146"/>
      <c r="L40" s="145"/>
    </row>
    <row r="42" spans="1:12" ht="15.75" thickBot="1">
      <c r="A42" s="138"/>
      <c r="B42" s="139"/>
      <c r="C42" s="139"/>
      <c r="D42" s="139"/>
      <c r="E42" s="139"/>
      <c r="F42" s="139"/>
      <c r="G42" s="139"/>
      <c r="H42" s="139"/>
      <c r="I42" s="139"/>
      <c r="J42" s="139"/>
      <c r="K42" s="139"/>
      <c r="L42" s="140"/>
    </row>
    <row r="43" spans="1:12" ht="13.5" thickBot="1">
      <c r="A43" s="308" t="s">
        <v>53</v>
      </c>
      <c r="B43" s="308" t="s">
        <v>29</v>
      </c>
      <c r="C43" s="308" t="s">
        <v>30</v>
      </c>
      <c r="D43" s="308" t="s">
        <v>343</v>
      </c>
      <c r="E43" s="308" t="s">
        <v>344</v>
      </c>
      <c r="F43" s="308" t="s">
        <v>345</v>
      </c>
      <c r="G43" s="308" t="s">
        <v>36</v>
      </c>
      <c r="H43" s="308" t="s">
        <v>37</v>
      </c>
      <c r="I43" s="310" t="s">
        <v>346</v>
      </c>
      <c r="J43" s="311"/>
      <c r="K43" s="312"/>
      <c r="L43" s="141"/>
    </row>
    <row r="44" spans="1:12" ht="13.5" thickBot="1">
      <c r="A44" s="309"/>
      <c r="B44" s="309"/>
      <c r="C44" s="309"/>
      <c r="D44" s="309"/>
      <c r="E44" s="309"/>
      <c r="F44" s="309"/>
      <c r="G44" s="309"/>
      <c r="H44" s="309"/>
      <c r="I44" s="142" t="s">
        <v>347</v>
      </c>
      <c r="J44" s="143" t="s">
        <v>87</v>
      </c>
      <c r="K44" s="143" t="s">
        <v>348</v>
      </c>
      <c r="L44" s="141"/>
    </row>
    <row r="45" spans="1:12" ht="13.5" thickBot="1">
      <c r="A45" s="305" t="s">
        <v>349</v>
      </c>
      <c r="B45" s="305" t="s">
        <v>350</v>
      </c>
      <c r="C45" s="305" t="s">
        <v>351</v>
      </c>
      <c r="D45" s="305" t="s">
        <v>89</v>
      </c>
      <c r="E45" s="305" t="s">
        <v>40</v>
      </c>
      <c r="F45" s="305" t="s">
        <v>41</v>
      </c>
      <c r="G45" s="305">
        <v>1</v>
      </c>
      <c r="H45" s="144" t="s">
        <v>42</v>
      </c>
      <c r="I45" s="144">
        <v>4.5999999999999996</v>
      </c>
      <c r="J45" s="144">
        <v>4.6999999999999993</v>
      </c>
      <c r="K45" s="144">
        <v>5</v>
      </c>
      <c r="L45" s="145"/>
    </row>
    <row r="46" spans="1:12" ht="13.5" thickBot="1">
      <c r="A46" s="307"/>
      <c r="B46" s="307"/>
      <c r="C46" s="307"/>
      <c r="D46" s="307"/>
      <c r="E46" s="306"/>
      <c r="F46" s="306"/>
      <c r="G46" s="306"/>
      <c r="H46" s="144" t="s">
        <v>43</v>
      </c>
      <c r="I46" s="144">
        <v>2.0999999999999996</v>
      </c>
      <c r="J46" s="144">
        <v>3.0999999999999996</v>
      </c>
      <c r="K46" s="144">
        <v>4.3000000000000007</v>
      </c>
      <c r="L46" s="145"/>
    </row>
    <row r="47" spans="1:12" ht="13.5" thickBot="1">
      <c r="A47" s="307"/>
      <c r="B47" s="307"/>
      <c r="C47" s="307"/>
      <c r="D47" s="307"/>
      <c r="E47" s="305" t="s">
        <v>40</v>
      </c>
      <c r="F47" s="305" t="s">
        <v>90</v>
      </c>
      <c r="G47" s="305">
        <v>1</v>
      </c>
      <c r="H47" s="144" t="s">
        <v>42</v>
      </c>
      <c r="I47" s="144">
        <v>1.8000000000000007</v>
      </c>
      <c r="J47" s="144">
        <v>2</v>
      </c>
      <c r="K47" s="144">
        <v>3.5</v>
      </c>
      <c r="L47" s="145"/>
    </row>
    <row r="48" spans="1:12" ht="13.5" thickBot="1">
      <c r="A48" s="307"/>
      <c r="B48" s="307"/>
      <c r="C48" s="307"/>
      <c r="D48" s="307"/>
      <c r="E48" s="306"/>
      <c r="F48" s="306"/>
      <c r="G48" s="306"/>
      <c r="H48" s="144" t="s">
        <v>43</v>
      </c>
      <c r="I48" s="144">
        <v>0.5</v>
      </c>
      <c r="J48" s="144">
        <v>0.80000000000000071</v>
      </c>
      <c r="K48" s="144">
        <v>0.80000000000000071</v>
      </c>
      <c r="L48" s="145"/>
    </row>
    <row r="49" spans="1:12" ht="13.5" thickBot="1">
      <c r="A49" s="307"/>
      <c r="B49" s="307"/>
      <c r="C49" s="307"/>
      <c r="D49" s="307"/>
      <c r="E49" s="305" t="s">
        <v>352</v>
      </c>
      <c r="F49" s="305" t="s">
        <v>353</v>
      </c>
      <c r="G49" s="305">
        <v>1</v>
      </c>
      <c r="H49" s="144" t="s">
        <v>42</v>
      </c>
      <c r="I49" s="144">
        <v>2</v>
      </c>
      <c r="J49" s="144">
        <v>2.4000000000000004</v>
      </c>
      <c r="K49" s="144">
        <v>3.6999999999999993</v>
      </c>
      <c r="L49" s="145"/>
    </row>
    <row r="50" spans="1:12" ht="13.5" thickBot="1">
      <c r="A50" s="307"/>
      <c r="B50" s="307"/>
      <c r="C50" s="307"/>
      <c r="D50" s="307"/>
      <c r="E50" s="306"/>
      <c r="F50" s="306"/>
      <c r="G50" s="306"/>
      <c r="H50" s="144" t="s">
        <v>43</v>
      </c>
      <c r="I50" s="144">
        <v>0.40000000000000213</v>
      </c>
      <c r="J50" s="144">
        <v>1.1000000000000014</v>
      </c>
      <c r="K50" s="144">
        <v>1.6000000000000014</v>
      </c>
      <c r="L50" s="145"/>
    </row>
    <row r="51" spans="1:12" ht="13.5" thickBot="1">
      <c r="A51" s="307"/>
      <c r="B51" s="307"/>
      <c r="C51" s="307"/>
      <c r="D51" s="307"/>
      <c r="E51" s="305" t="s">
        <v>352</v>
      </c>
      <c r="F51" s="305" t="s">
        <v>354</v>
      </c>
      <c r="G51" s="305">
        <v>1</v>
      </c>
      <c r="H51" s="144" t="s">
        <v>42</v>
      </c>
      <c r="I51" s="144">
        <v>1</v>
      </c>
      <c r="J51" s="144">
        <v>0.80000000000000071</v>
      </c>
      <c r="K51" s="144">
        <v>0.59999999999999964</v>
      </c>
      <c r="L51" s="145"/>
    </row>
    <row r="52" spans="1:12" ht="13.5" thickBot="1">
      <c r="A52" s="307"/>
      <c r="B52" s="307"/>
      <c r="C52" s="306"/>
      <c r="D52" s="306"/>
      <c r="E52" s="306"/>
      <c r="F52" s="306"/>
      <c r="G52" s="306"/>
      <c r="H52" s="144" t="s">
        <v>43</v>
      </c>
      <c r="I52" s="144">
        <v>0.20000000000000107</v>
      </c>
      <c r="J52" s="144">
        <v>0.20000000000000107</v>
      </c>
      <c r="K52" s="144">
        <v>0</v>
      </c>
      <c r="L52" s="145"/>
    </row>
    <row r="53" spans="1:12" ht="13.5" thickBot="1">
      <c r="A53" s="307"/>
      <c r="B53" s="307"/>
      <c r="C53" s="305" t="s">
        <v>45</v>
      </c>
      <c r="D53" s="305" t="s">
        <v>91</v>
      </c>
      <c r="E53" s="305" t="s">
        <v>46</v>
      </c>
      <c r="F53" s="305" t="s">
        <v>47</v>
      </c>
      <c r="G53" s="305">
        <v>1</v>
      </c>
      <c r="H53" s="144" t="s">
        <v>42</v>
      </c>
      <c r="I53" s="144">
        <v>3.5999999999999996</v>
      </c>
      <c r="J53" s="144">
        <v>3.5999999999999996</v>
      </c>
      <c r="K53" s="144">
        <v>3.7</v>
      </c>
      <c r="L53" s="145"/>
    </row>
    <row r="54" spans="1:12" ht="13.5" thickBot="1">
      <c r="A54" s="307"/>
      <c r="B54" s="307"/>
      <c r="C54" s="307"/>
      <c r="D54" s="307"/>
      <c r="E54" s="306"/>
      <c r="F54" s="306"/>
      <c r="G54" s="306"/>
      <c r="H54" s="144" t="s">
        <v>43</v>
      </c>
      <c r="I54" s="144">
        <v>3.1999999999999993</v>
      </c>
      <c r="J54" s="144">
        <v>3.5999999999999996</v>
      </c>
      <c r="K54" s="144">
        <v>3.8999999999999995</v>
      </c>
      <c r="L54" s="145"/>
    </row>
    <row r="55" spans="1:12" ht="13.5" thickBot="1">
      <c r="A55" s="307"/>
      <c r="B55" s="307"/>
      <c r="C55" s="307"/>
      <c r="D55" s="307"/>
      <c r="E55" s="305" t="s">
        <v>46</v>
      </c>
      <c r="F55" s="305" t="s">
        <v>92</v>
      </c>
      <c r="G55" s="305">
        <v>1</v>
      </c>
      <c r="H55" s="144" t="s">
        <v>42</v>
      </c>
      <c r="I55" s="144">
        <v>2.0999999999999996</v>
      </c>
      <c r="J55" s="144">
        <v>2.2000000000000002</v>
      </c>
      <c r="K55" s="144">
        <v>3.4000000000000004</v>
      </c>
      <c r="L55" s="145"/>
    </row>
    <row r="56" spans="1:12" ht="13.5" thickBot="1">
      <c r="A56" s="307"/>
      <c r="B56" s="307"/>
      <c r="C56" s="307"/>
      <c r="D56" s="307"/>
      <c r="E56" s="306"/>
      <c r="F56" s="306"/>
      <c r="G56" s="306"/>
      <c r="H56" s="144" t="s">
        <v>43</v>
      </c>
      <c r="I56" s="144">
        <v>1</v>
      </c>
      <c r="J56" s="144">
        <v>1.2999999999999989</v>
      </c>
      <c r="K56" s="144">
        <v>2.5999999999999996</v>
      </c>
      <c r="L56" s="145"/>
    </row>
    <row r="57" spans="1:12" ht="13.5" thickBot="1">
      <c r="A57" s="307"/>
      <c r="B57" s="307"/>
      <c r="C57" s="307"/>
      <c r="D57" s="307"/>
      <c r="E57" s="305" t="s">
        <v>49</v>
      </c>
      <c r="F57" s="305" t="s">
        <v>93</v>
      </c>
      <c r="G57" s="305">
        <v>1</v>
      </c>
      <c r="H57" s="144" t="s">
        <v>42</v>
      </c>
      <c r="I57" s="144">
        <v>4.9000000000000004</v>
      </c>
      <c r="J57" s="144">
        <v>6.2</v>
      </c>
      <c r="K57" s="144">
        <v>7.1</v>
      </c>
      <c r="L57" s="145"/>
    </row>
    <row r="58" spans="1:12" ht="13.5" thickBot="1">
      <c r="A58" s="307"/>
      <c r="B58" s="307"/>
      <c r="C58" s="307"/>
      <c r="D58" s="307"/>
      <c r="E58" s="306"/>
      <c r="F58" s="306"/>
      <c r="G58" s="306"/>
      <c r="H58" s="144" t="s">
        <v>43</v>
      </c>
      <c r="I58" s="144">
        <v>1.0999999999999996</v>
      </c>
      <c r="J58" s="144">
        <v>4.3000000000000007</v>
      </c>
      <c r="K58" s="144">
        <v>5.9</v>
      </c>
      <c r="L58" s="145"/>
    </row>
    <row r="59" spans="1:12" ht="13.5" thickBot="1">
      <c r="A59" s="307"/>
      <c r="B59" s="307"/>
      <c r="C59" s="307"/>
      <c r="D59" s="307"/>
      <c r="E59" s="305" t="s">
        <v>49</v>
      </c>
      <c r="F59" s="305" t="s">
        <v>94</v>
      </c>
      <c r="G59" s="305">
        <v>1</v>
      </c>
      <c r="H59" s="144" t="s">
        <v>42</v>
      </c>
      <c r="I59" s="144">
        <v>1.6999999999999993</v>
      </c>
      <c r="J59" s="144">
        <v>2.0999999999999996</v>
      </c>
      <c r="K59" s="144">
        <v>2</v>
      </c>
      <c r="L59" s="145"/>
    </row>
    <row r="60" spans="1:12" ht="13.5" thickBot="1">
      <c r="A60" s="306"/>
      <c r="B60" s="306"/>
      <c r="C60" s="306"/>
      <c r="D60" s="306"/>
      <c r="E60" s="306"/>
      <c r="F60" s="306"/>
      <c r="G60" s="306"/>
      <c r="H60" s="144" t="s">
        <v>43</v>
      </c>
      <c r="I60" s="144">
        <v>0.20000000000000107</v>
      </c>
      <c r="J60" s="144">
        <v>0.59999999999999964</v>
      </c>
      <c r="K60" s="144">
        <v>9.9999999999999645E-2</v>
      </c>
      <c r="L60" s="145"/>
    </row>
    <row r="61" spans="1:12" ht="13.5" thickBot="1">
      <c r="A61" s="305" t="s">
        <v>349</v>
      </c>
      <c r="B61" s="305" t="s">
        <v>355</v>
      </c>
      <c r="C61" s="305" t="s">
        <v>39</v>
      </c>
      <c r="D61" s="305" t="s">
        <v>89</v>
      </c>
      <c r="E61" s="305" t="s">
        <v>40</v>
      </c>
      <c r="F61" s="305" t="s">
        <v>41</v>
      </c>
      <c r="G61" s="305">
        <v>1</v>
      </c>
      <c r="H61" s="144" t="s">
        <v>42</v>
      </c>
      <c r="I61" s="144">
        <v>5.9999999999999991</v>
      </c>
      <c r="J61" s="144">
        <v>5.9999999999999991</v>
      </c>
      <c r="K61" s="144">
        <v>6.1</v>
      </c>
      <c r="L61" s="145"/>
    </row>
    <row r="62" spans="1:12" ht="13.5" thickBot="1">
      <c r="A62" s="307"/>
      <c r="B62" s="307"/>
      <c r="C62" s="307"/>
      <c r="D62" s="307"/>
      <c r="E62" s="306"/>
      <c r="F62" s="306"/>
      <c r="G62" s="306"/>
      <c r="H62" s="144" t="s">
        <v>43</v>
      </c>
      <c r="I62" s="144">
        <v>5.7999999999999989</v>
      </c>
      <c r="J62" s="144">
        <v>6.1</v>
      </c>
      <c r="K62" s="144">
        <v>6.2999999999999989</v>
      </c>
      <c r="L62" s="145"/>
    </row>
    <row r="63" spans="1:12" ht="13.5" thickBot="1">
      <c r="A63" s="307"/>
      <c r="B63" s="307"/>
      <c r="C63" s="307"/>
      <c r="D63" s="307"/>
      <c r="E63" s="305" t="s">
        <v>40</v>
      </c>
      <c r="F63" s="305" t="s">
        <v>90</v>
      </c>
      <c r="G63" s="305">
        <v>1</v>
      </c>
      <c r="H63" s="144" t="s">
        <v>42</v>
      </c>
      <c r="I63" s="144">
        <v>4.7999999999999989</v>
      </c>
      <c r="J63" s="144">
        <v>5.0999999999999996</v>
      </c>
      <c r="K63" s="144">
        <v>5.7999999999999989</v>
      </c>
      <c r="L63" s="145"/>
    </row>
    <row r="64" spans="1:12" ht="13.5" thickBot="1">
      <c r="A64" s="307"/>
      <c r="B64" s="307"/>
      <c r="C64" s="307"/>
      <c r="D64" s="307"/>
      <c r="E64" s="306"/>
      <c r="F64" s="306"/>
      <c r="G64" s="306"/>
      <c r="H64" s="144" t="s">
        <v>43</v>
      </c>
      <c r="I64" s="144">
        <v>1.5000000000000018</v>
      </c>
      <c r="J64" s="144">
        <v>3.2000000000000011</v>
      </c>
      <c r="K64" s="144">
        <v>5.1000000000000014</v>
      </c>
      <c r="L64" s="145"/>
    </row>
    <row r="65" spans="1:12" ht="13.5" thickBot="1">
      <c r="A65" s="307"/>
      <c r="B65" s="307"/>
      <c r="C65" s="307"/>
      <c r="D65" s="307"/>
      <c r="E65" s="305" t="s">
        <v>352</v>
      </c>
      <c r="F65" s="305" t="s">
        <v>353</v>
      </c>
      <c r="G65" s="305">
        <v>1</v>
      </c>
      <c r="H65" s="144" t="s">
        <v>42</v>
      </c>
      <c r="I65" s="144">
        <v>5.5</v>
      </c>
      <c r="J65" s="144">
        <v>7.3999999999999995</v>
      </c>
      <c r="K65" s="144">
        <v>8.1</v>
      </c>
      <c r="L65" s="145"/>
    </row>
    <row r="66" spans="1:12" ht="13.5" thickBot="1">
      <c r="A66" s="307"/>
      <c r="B66" s="307"/>
      <c r="C66" s="307"/>
      <c r="D66" s="307"/>
      <c r="E66" s="306"/>
      <c r="F66" s="306"/>
      <c r="G66" s="306"/>
      <c r="H66" s="144" t="s">
        <v>43</v>
      </c>
      <c r="I66" s="144">
        <v>1</v>
      </c>
      <c r="J66" s="144">
        <v>4.8999999999999986</v>
      </c>
      <c r="K66" s="144">
        <v>5.6</v>
      </c>
      <c r="L66" s="145"/>
    </row>
    <row r="67" spans="1:12" ht="13.5" thickBot="1">
      <c r="A67" s="307"/>
      <c r="B67" s="307"/>
      <c r="C67" s="307"/>
      <c r="D67" s="307"/>
      <c r="E67" s="305" t="s">
        <v>352</v>
      </c>
      <c r="F67" s="305" t="s">
        <v>354</v>
      </c>
      <c r="G67" s="305">
        <v>1</v>
      </c>
      <c r="H67" s="144" t="s">
        <v>42</v>
      </c>
      <c r="I67" s="144">
        <v>1.5</v>
      </c>
      <c r="J67" s="144">
        <v>2.5999999999999996</v>
      </c>
      <c r="K67" s="144">
        <v>2.0999999999999996</v>
      </c>
      <c r="L67" s="145"/>
    </row>
    <row r="68" spans="1:12" ht="13.5" thickBot="1">
      <c r="A68" s="307"/>
      <c r="B68" s="307"/>
      <c r="C68" s="306"/>
      <c r="D68" s="306"/>
      <c r="E68" s="306"/>
      <c r="F68" s="306"/>
      <c r="G68" s="306"/>
      <c r="H68" s="144" t="s">
        <v>43</v>
      </c>
      <c r="I68" s="144">
        <v>9.9999999999997868E-2</v>
      </c>
      <c r="J68" s="144">
        <v>1</v>
      </c>
      <c r="K68" s="144">
        <v>-0.10000000000000142</v>
      </c>
      <c r="L68" s="145"/>
    </row>
    <row r="69" spans="1:12" ht="13.5" thickBot="1">
      <c r="A69" s="307"/>
      <c r="B69" s="307"/>
      <c r="C69" s="305" t="s">
        <v>45</v>
      </c>
      <c r="D69" s="305" t="s">
        <v>91</v>
      </c>
      <c r="E69" s="305" t="s">
        <v>46</v>
      </c>
      <c r="F69" s="305" t="s">
        <v>47</v>
      </c>
      <c r="G69" s="305">
        <v>1</v>
      </c>
      <c r="H69" s="144" t="s">
        <v>42</v>
      </c>
      <c r="I69" s="144">
        <v>2.9000000000000004</v>
      </c>
      <c r="J69" s="144">
        <v>2.9000000000000004</v>
      </c>
      <c r="K69" s="144">
        <v>2.9000000000000004</v>
      </c>
      <c r="L69" s="145"/>
    </row>
    <row r="70" spans="1:12" ht="13.5" thickBot="1">
      <c r="A70" s="307"/>
      <c r="B70" s="307"/>
      <c r="C70" s="307"/>
      <c r="D70" s="307"/>
      <c r="E70" s="306"/>
      <c r="F70" s="306"/>
      <c r="G70" s="306"/>
      <c r="H70" s="144" t="s">
        <v>43</v>
      </c>
      <c r="I70" s="144">
        <v>4.0999999999999996</v>
      </c>
      <c r="J70" s="144">
        <v>4</v>
      </c>
      <c r="K70" s="144">
        <v>4.0999999999999996</v>
      </c>
      <c r="L70" s="145"/>
    </row>
    <row r="71" spans="1:12" ht="13.5" thickBot="1">
      <c r="A71" s="307"/>
      <c r="B71" s="307"/>
      <c r="C71" s="307"/>
      <c r="D71" s="307"/>
      <c r="E71" s="305" t="s">
        <v>46</v>
      </c>
      <c r="F71" s="305" t="s">
        <v>92</v>
      </c>
      <c r="G71" s="305">
        <v>1</v>
      </c>
      <c r="H71" s="144" t="s">
        <v>42</v>
      </c>
      <c r="I71" s="144">
        <v>2.7</v>
      </c>
      <c r="J71" s="144">
        <v>2.8</v>
      </c>
      <c r="K71" s="144">
        <v>2.9000000000000004</v>
      </c>
      <c r="L71" s="145"/>
    </row>
    <row r="72" spans="1:12" ht="13.5" thickBot="1">
      <c r="A72" s="307"/>
      <c r="B72" s="307"/>
      <c r="C72" s="307"/>
      <c r="D72" s="307"/>
      <c r="E72" s="306"/>
      <c r="F72" s="306"/>
      <c r="G72" s="306"/>
      <c r="H72" s="144" t="s">
        <v>43</v>
      </c>
      <c r="I72" s="144">
        <v>2.9000000000000004</v>
      </c>
      <c r="J72" s="144">
        <v>3.4000000000000004</v>
      </c>
      <c r="K72" s="144">
        <v>4</v>
      </c>
      <c r="L72" s="145"/>
    </row>
    <row r="73" spans="1:12" ht="13.5" thickBot="1">
      <c r="A73" s="307"/>
      <c r="B73" s="307"/>
      <c r="C73" s="307"/>
      <c r="D73" s="307"/>
      <c r="E73" s="305" t="s">
        <v>49</v>
      </c>
      <c r="F73" s="305" t="s">
        <v>93</v>
      </c>
      <c r="G73" s="305">
        <v>1</v>
      </c>
      <c r="H73" s="144" t="s">
        <v>42</v>
      </c>
      <c r="I73" s="144">
        <v>11</v>
      </c>
      <c r="J73" s="144">
        <v>11.7</v>
      </c>
      <c r="K73" s="144">
        <v>11.7</v>
      </c>
      <c r="L73" s="145"/>
    </row>
    <row r="74" spans="1:12" ht="13.5" thickBot="1">
      <c r="A74" s="307"/>
      <c r="B74" s="307"/>
      <c r="C74" s="307"/>
      <c r="D74" s="307"/>
      <c r="E74" s="306"/>
      <c r="F74" s="306"/>
      <c r="G74" s="306"/>
      <c r="H74" s="144" t="s">
        <v>43</v>
      </c>
      <c r="I74" s="144">
        <v>4.1999999999999993</v>
      </c>
      <c r="J74" s="144">
        <v>12.7</v>
      </c>
      <c r="K74" s="144">
        <v>12.999999999999998</v>
      </c>
      <c r="L74" s="145"/>
    </row>
    <row r="75" spans="1:12" ht="13.5" thickBot="1">
      <c r="A75" s="307"/>
      <c r="B75" s="307"/>
      <c r="C75" s="307"/>
      <c r="D75" s="307"/>
      <c r="E75" s="305" t="s">
        <v>49</v>
      </c>
      <c r="F75" s="305" t="s">
        <v>94</v>
      </c>
      <c r="G75" s="305">
        <v>1</v>
      </c>
      <c r="H75" s="144" t="s">
        <v>42</v>
      </c>
      <c r="I75" s="144">
        <v>4.0999999999999996</v>
      </c>
      <c r="J75" s="144">
        <v>8.9</v>
      </c>
      <c r="K75" s="144">
        <v>9.6</v>
      </c>
      <c r="L75" s="145"/>
    </row>
    <row r="76" spans="1:12" ht="13.5" thickBot="1">
      <c r="A76" s="306"/>
      <c r="B76" s="306"/>
      <c r="C76" s="306"/>
      <c r="D76" s="306"/>
      <c r="E76" s="306"/>
      <c r="F76" s="306"/>
      <c r="G76" s="306"/>
      <c r="H76" s="144" t="s">
        <v>43</v>
      </c>
      <c r="I76" s="144">
        <v>0.29999999999999716</v>
      </c>
      <c r="J76" s="144">
        <v>4.1999999999999993</v>
      </c>
      <c r="K76" s="144">
        <v>1</v>
      </c>
      <c r="L76" s="145"/>
    </row>
    <row r="77" spans="1:12" ht="13.5" thickBot="1">
      <c r="A77" s="146"/>
      <c r="B77" s="146"/>
      <c r="C77" s="146"/>
      <c r="D77" s="146"/>
      <c r="E77" s="146"/>
      <c r="F77" s="146"/>
      <c r="G77" s="146"/>
      <c r="H77" s="146"/>
      <c r="I77" s="146"/>
      <c r="J77" s="146"/>
      <c r="K77" s="146"/>
      <c r="L77" s="145"/>
    </row>
    <row r="78" spans="1:12" ht="32.25" customHeight="1">
      <c r="A78" s="299" t="s">
        <v>356</v>
      </c>
      <c r="B78" s="300"/>
      <c r="C78" s="300"/>
      <c r="D78" s="300"/>
      <c r="E78" s="300"/>
      <c r="F78" s="300"/>
      <c r="G78" s="301"/>
      <c r="H78" s="146"/>
      <c r="I78" s="146"/>
      <c r="J78" s="146"/>
      <c r="K78" s="146"/>
      <c r="L78" s="145"/>
    </row>
    <row r="79" spans="1:12" ht="13.5" thickBot="1">
      <c r="A79" s="302"/>
      <c r="B79" s="303"/>
      <c r="C79" s="303"/>
      <c r="D79" s="303"/>
      <c r="E79" s="303"/>
      <c r="F79" s="303"/>
      <c r="G79" s="304"/>
      <c r="H79" s="146"/>
      <c r="I79" s="146"/>
      <c r="J79" s="146"/>
      <c r="K79" s="146"/>
      <c r="L79" s="145"/>
    </row>
    <row r="80" spans="1:12">
      <c r="A80" s="146"/>
      <c r="B80" s="146"/>
      <c r="C80" s="146"/>
      <c r="D80" s="146"/>
      <c r="E80" s="146"/>
      <c r="F80" s="146"/>
      <c r="G80" s="146"/>
      <c r="H80" s="146"/>
      <c r="I80" s="146"/>
      <c r="J80" s="146"/>
      <c r="K80" s="146"/>
      <c r="L80" s="145"/>
    </row>
  </sheetData>
  <mergeCells count="140">
    <mergeCell ref="G3:G4"/>
    <mergeCell ref="H3:H4"/>
    <mergeCell ref="I3:K3"/>
    <mergeCell ref="A5:A20"/>
    <mergeCell ref="B5:B20"/>
    <mergeCell ref="C5:C12"/>
    <mergeCell ref="D5:D12"/>
    <mergeCell ref="E5:E6"/>
    <mergeCell ref="F5:F6"/>
    <mergeCell ref="G5:G6"/>
    <mergeCell ref="A3:A4"/>
    <mergeCell ref="B3:B4"/>
    <mergeCell ref="C3:C4"/>
    <mergeCell ref="D3:D4"/>
    <mergeCell ref="E3:E4"/>
    <mergeCell ref="F3:F4"/>
    <mergeCell ref="C13:C20"/>
    <mergeCell ref="D13:D20"/>
    <mergeCell ref="E13:E14"/>
    <mergeCell ref="F13:F14"/>
    <mergeCell ref="G13:G14"/>
    <mergeCell ref="E15:E16"/>
    <mergeCell ref="F15:F16"/>
    <mergeCell ref="E7:E8"/>
    <mergeCell ref="F7:F8"/>
    <mergeCell ref="G7:G8"/>
    <mergeCell ref="E9:E10"/>
    <mergeCell ref="F9:F10"/>
    <mergeCell ref="G9:G10"/>
    <mergeCell ref="G15:G16"/>
    <mergeCell ref="E17:E18"/>
    <mergeCell ref="F17:F18"/>
    <mergeCell ref="G17:G18"/>
    <mergeCell ref="E19:E20"/>
    <mergeCell ref="F19:F20"/>
    <mergeCell ref="G19:G20"/>
    <mergeCell ref="E11:E12"/>
    <mergeCell ref="F11:F12"/>
    <mergeCell ref="G11:G12"/>
    <mergeCell ref="G21:G22"/>
    <mergeCell ref="E23:E24"/>
    <mergeCell ref="F23:F24"/>
    <mergeCell ref="G23:G24"/>
    <mergeCell ref="E25:E26"/>
    <mergeCell ref="F25:F26"/>
    <mergeCell ref="G25:G26"/>
    <mergeCell ref="A21:A36"/>
    <mergeCell ref="B21:B36"/>
    <mergeCell ref="C21:C28"/>
    <mergeCell ref="D21:D28"/>
    <mergeCell ref="E21:E22"/>
    <mergeCell ref="F21:F22"/>
    <mergeCell ref="E27:E28"/>
    <mergeCell ref="F27:F28"/>
    <mergeCell ref="F33:F34"/>
    <mergeCell ref="G27:G28"/>
    <mergeCell ref="C29:C36"/>
    <mergeCell ref="D29:D36"/>
    <mergeCell ref="E29:E30"/>
    <mergeCell ref="F29:F30"/>
    <mergeCell ref="G29:G30"/>
    <mergeCell ref="E31:E32"/>
    <mergeCell ref="F31:F32"/>
    <mergeCell ref="G31:G32"/>
    <mergeCell ref="E33:E34"/>
    <mergeCell ref="G33:G34"/>
    <mergeCell ref="E35:E36"/>
    <mergeCell ref="F35:F36"/>
    <mergeCell ref="G35:G36"/>
    <mergeCell ref="A38:G39"/>
    <mergeCell ref="A43:A44"/>
    <mergeCell ref="B43:B44"/>
    <mergeCell ref="C43:C44"/>
    <mergeCell ref="D43:D44"/>
    <mergeCell ref="E43:E44"/>
    <mergeCell ref="F43:F44"/>
    <mergeCell ref="G43:G44"/>
    <mergeCell ref="H43:H44"/>
    <mergeCell ref="I43:K43"/>
    <mergeCell ref="A45:A60"/>
    <mergeCell ref="B45:B60"/>
    <mergeCell ref="C45:C52"/>
    <mergeCell ref="D45:D52"/>
    <mergeCell ref="E45:E46"/>
    <mergeCell ref="F45:F46"/>
    <mergeCell ref="C53:C60"/>
    <mergeCell ref="D53:D60"/>
    <mergeCell ref="E53:E54"/>
    <mergeCell ref="F53:F54"/>
    <mergeCell ref="G53:G54"/>
    <mergeCell ref="E55:E56"/>
    <mergeCell ref="F55:F56"/>
    <mergeCell ref="G45:G46"/>
    <mergeCell ref="E47:E48"/>
    <mergeCell ref="F47:F48"/>
    <mergeCell ref="G47:G48"/>
    <mergeCell ref="E49:E50"/>
    <mergeCell ref="F49:F50"/>
    <mergeCell ref="G49:G50"/>
    <mergeCell ref="G55:G56"/>
    <mergeCell ref="E57:E58"/>
    <mergeCell ref="F57:F58"/>
    <mergeCell ref="G57:G58"/>
    <mergeCell ref="E59:E60"/>
    <mergeCell ref="F59:F60"/>
    <mergeCell ref="G59:G60"/>
    <mergeCell ref="E51:E52"/>
    <mergeCell ref="F51:F52"/>
    <mergeCell ref="G51:G52"/>
    <mergeCell ref="G61:G62"/>
    <mergeCell ref="E63:E64"/>
    <mergeCell ref="F63:F64"/>
    <mergeCell ref="G63:G64"/>
    <mergeCell ref="E65:E66"/>
    <mergeCell ref="F65:F66"/>
    <mergeCell ref="G65:G66"/>
    <mergeCell ref="A61:A76"/>
    <mergeCell ref="B61:B76"/>
    <mergeCell ref="C61:C68"/>
    <mergeCell ref="D61:D68"/>
    <mergeCell ref="E61:E62"/>
    <mergeCell ref="F61:F62"/>
    <mergeCell ref="E67:E68"/>
    <mergeCell ref="F67:F68"/>
    <mergeCell ref="F73:F74"/>
    <mergeCell ref="G73:G74"/>
    <mergeCell ref="E75:E76"/>
    <mergeCell ref="F75:F76"/>
    <mergeCell ref="G75:G76"/>
    <mergeCell ref="A78:G79"/>
    <mergeCell ref="G67:G68"/>
    <mergeCell ref="C69:C76"/>
    <mergeCell ref="D69:D76"/>
    <mergeCell ref="E69:E70"/>
    <mergeCell ref="F69:F70"/>
    <mergeCell ref="G69:G70"/>
    <mergeCell ref="E71:E72"/>
    <mergeCell ref="F71:F72"/>
    <mergeCell ref="G71:G72"/>
    <mergeCell ref="E73:E74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dimension ref="A4:M36"/>
  <sheetViews>
    <sheetView workbookViewId="0">
      <selection activeCell="I1" sqref="I1"/>
    </sheetView>
  </sheetViews>
  <sheetFormatPr defaultRowHeight="12.75"/>
  <sheetData>
    <row r="4" spans="1:13" ht="24.75" customHeight="1"/>
    <row r="6" spans="1:13" ht="15" thickBot="1">
      <c r="A6" s="55" t="s">
        <v>364</v>
      </c>
      <c r="B6" s="55"/>
    </row>
    <row r="7" spans="1:13" ht="24.75" thickBot="1">
      <c r="A7" s="236" t="s">
        <v>28</v>
      </c>
      <c r="B7" s="147"/>
      <c r="C7" s="236" t="s">
        <v>29</v>
      </c>
      <c r="D7" s="236" t="s">
        <v>30</v>
      </c>
      <c r="E7" s="13" t="s">
        <v>31</v>
      </c>
      <c r="F7" s="241" t="s">
        <v>33</v>
      </c>
      <c r="G7" s="15" t="s">
        <v>34</v>
      </c>
      <c r="H7" s="236" t="s">
        <v>36</v>
      </c>
      <c r="I7" s="236" t="s">
        <v>37</v>
      </c>
      <c r="J7" s="238" t="s">
        <v>38</v>
      </c>
      <c r="K7" s="239"/>
      <c r="L7" s="239"/>
      <c r="M7" s="240"/>
    </row>
    <row r="8" spans="1:13" ht="24.75" thickBot="1">
      <c r="A8" s="237"/>
      <c r="B8" s="148" t="s">
        <v>53</v>
      </c>
      <c r="C8" s="237"/>
      <c r="D8" s="237"/>
      <c r="E8" s="14" t="s">
        <v>32</v>
      </c>
      <c r="F8" s="242"/>
      <c r="G8" s="16" t="s">
        <v>35</v>
      </c>
      <c r="H8" s="237"/>
      <c r="I8" s="237"/>
      <c r="J8" s="14" t="s">
        <v>85</v>
      </c>
      <c r="K8" s="14" t="s">
        <v>86</v>
      </c>
      <c r="L8" s="14" t="s">
        <v>87</v>
      </c>
      <c r="M8" s="14" t="s">
        <v>88</v>
      </c>
    </row>
    <row r="9" spans="1:13" ht="24.75" thickBot="1">
      <c r="A9" s="149" t="s">
        <v>365</v>
      </c>
      <c r="B9" s="19"/>
      <c r="C9" s="19" t="s">
        <v>366</v>
      </c>
      <c r="D9" s="231" t="s">
        <v>39</v>
      </c>
      <c r="E9" s="231" t="s">
        <v>89</v>
      </c>
      <c r="F9" s="234" t="s">
        <v>40</v>
      </c>
      <c r="G9" s="234" t="s">
        <v>41</v>
      </c>
      <c r="H9" s="234">
        <v>1</v>
      </c>
      <c r="I9" s="21" t="s">
        <v>42</v>
      </c>
      <c r="J9" s="22"/>
      <c r="K9" s="22">
        <v>0.5</v>
      </c>
      <c r="L9" s="22">
        <v>0.3</v>
      </c>
      <c r="M9" s="22">
        <v>1.3</v>
      </c>
    </row>
    <row r="10" spans="1:13" ht="13.5" thickBot="1">
      <c r="A10" s="149"/>
      <c r="B10" s="19"/>
      <c r="C10" s="19"/>
      <c r="D10" s="232"/>
      <c r="E10" s="232"/>
      <c r="F10" s="235"/>
      <c r="G10" s="235"/>
      <c r="H10" s="235"/>
      <c r="I10" s="21"/>
      <c r="J10" s="22"/>
      <c r="K10" s="22"/>
      <c r="L10" s="22"/>
      <c r="M10" s="22"/>
    </row>
    <row r="11" spans="1:13" ht="13.5" thickBot="1">
      <c r="A11" s="149"/>
      <c r="B11" s="19"/>
      <c r="C11" s="19"/>
      <c r="D11" s="232"/>
      <c r="E11" s="232"/>
      <c r="F11" s="234" t="s">
        <v>40</v>
      </c>
      <c r="G11" s="234" t="s">
        <v>367</v>
      </c>
      <c r="H11" s="234">
        <v>1</v>
      </c>
      <c r="I11" s="21"/>
      <c r="J11" s="22"/>
      <c r="K11" s="22"/>
      <c r="L11" s="22"/>
      <c r="M11" s="22"/>
    </row>
    <row r="12" spans="1:13" ht="13.5" customHeight="1" thickBot="1">
      <c r="A12" s="149"/>
      <c r="B12" s="19"/>
      <c r="C12" s="19"/>
      <c r="D12" s="232"/>
      <c r="E12" s="232"/>
      <c r="F12" s="235"/>
      <c r="G12" s="235"/>
      <c r="H12" s="235"/>
      <c r="I12" s="21" t="s">
        <v>368</v>
      </c>
      <c r="J12" s="22"/>
      <c r="K12" s="22">
        <v>0.6</v>
      </c>
      <c r="L12" s="22">
        <v>0.8</v>
      </c>
      <c r="M12" s="22">
        <v>1.5</v>
      </c>
    </row>
    <row r="13" spans="1:13" ht="13.5" thickBot="1">
      <c r="A13" s="149"/>
      <c r="B13" s="19"/>
      <c r="C13" s="19"/>
      <c r="D13" s="232"/>
      <c r="E13" s="232"/>
      <c r="F13" s="234" t="s">
        <v>40</v>
      </c>
      <c r="G13" s="234" t="s">
        <v>369</v>
      </c>
      <c r="H13" s="234">
        <v>1</v>
      </c>
      <c r="I13" s="21"/>
      <c r="J13" s="22"/>
      <c r="K13" s="22"/>
      <c r="L13" s="22"/>
      <c r="M13" s="22"/>
    </row>
    <row r="14" spans="1:13" ht="13.5" thickBot="1">
      <c r="A14" s="149"/>
      <c r="B14" s="19"/>
      <c r="C14" s="19"/>
      <c r="D14" s="232"/>
      <c r="E14" s="232"/>
      <c r="F14" s="235"/>
      <c r="G14" s="235"/>
      <c r="H14" s="235"/>
      <c r="I14" s="21" t="s">
        <v>370</v>
      </c>
      <c r="J14" s="22"/>
      <c r="K14" s="22">
        <v>0.2</v>
      </c>
      <c r="L14" s="22">
        <v>-0.2</v>
      </c>
      <c r="M14" s="22">
        <v>1</v>
      </c>
    </row>
    <row r="15" spans="1:13" ht="36.75" thickBot="1">
      <c r="A15" s="149" t="s">
        <v>371</v>
      </c>
      <c r="B15" s="19" t="s">
        <v>211</v>
      </c>
      <c r="C15" s="19" t="s">
        <v>225</v>
      </c>
      <c r="D15" s="232"/>
      <c r="E15" s="232"/>
      <c r="F15" s="234" t="s">
        <v>40</v>
      </c>
      <c r="G15" s="234" t="s">
        <v>90</v>
      </c>
      <c r="H15" s="234">
        <v>1</v>
      </c>
      <c r="I15" s="21"/>
      <c r="J15" s="22"/>
      <c r="K15" s="22"/>
      <c r="L15" s="22"/>
      <c r="M15" s="22"/>
    </row>
    <row r="16" spans="1:13" ht="13.5" thickBot="1">
      <c r="A16" s="149"/>
      <c r="B16" s="19"/>
      <c r="C16" s="19"/>
      <c r="D16" s="232"/>
      <c r="E16" s="232"/>
      <c r="F16" s="235"/>
      <c r="G16" s="235"/>
      <c r="H16" s="235"/>
      <c r="I16" s="21" t="s">
        <v>43</v>
      </c>
      <c r="J16" s="22"/>
      <c r="K16" s="22">
        <v>0</v>
      </c>
      <c r="L16" s="22">
        <v>-0.1</v>
      </c>
      <c r="M16" s="22">
        <v>0</v>
      </c>
    </row>
    <row r="17" spans="1:13" ht="24.75" thickBot="1">
      <c r="A17" s="17"/>
      <c r="B17" s="6"/>
      <c r="C17" s="19" t="s">
        <v>226</v>
      </c>
      <c r="D17" s="232"/>
      <c r="E17" s="232"/>
      <c r="F17" s="234"/>
      <c r="G17" s="234"/>
      <c r="H17" s="234"/>
      <c r="I17" s="21"/>
      <c r="J17" s="22"/>
      <c r="K17" s="22"/>
      <c r="L17" s="22"/>
      <c r="M17" s="22"/>
    </row>
    <row r="18" spans="1:13" ht="13.5" customHeight="1" thickBot="1">
      <c r="A18" s="17"/>
      <c r="B18" s="6"/>
      <c r="C18" s="6"/>
      <c r="D18" s="233"/>
      <c r="E18" s="233"/>
      <c r="F18" s="235"/>
      <c r="G18" s="235"/>
      <c r="H18" s="235"/>
      <c r="I18" s="21"/>
      <c r="J18" s="22"/>
      <c r="K18" s="22"/>
      <c r="L18" s="22"/>
      <c r="M18" s="22"/>
    </row>
    <row r="19" spans="1:13" ht="13.5" thickBot="1">
      <c r="A19" s="17"/>
      <c r="B19" s="6"/>
      <c r="C19" s="150"/>
      <c r="D19" s="231" t="s">
        <v>39</v>
      </c>
      <c r="E19" s="231" t="s">
        <v>89</v>
      </c>
      <c r="F19" s="234"/>
      <c r="G19" s="234"/>
      <c r="H19" s="234"/>
      <c r="I19" s="21"/>
      <c r="J19" s="21"/>
      <c r="K19" s="21"/>
      <c r="L19" s="21"/>
      <c r="M19" s="21"/>
    </row>
    <row r="20" spans="1:13" ht="13.5" customHeight="1" thickBot="1">
      <c r="A20" s="17"/>
      <c r="B20" s="6"/>
      <c r="C20" s="19" t="s">
        <v>372</v>
      </c>
      <c r="D20" s="232"/>
      <c r="E20" s="232"/>
      <c r="F20" s="235"/>
      <c r="G20" s="235"/>
      <c r="H20" s="235"/>
      <c r="I20" s="21"/>
      <c r="J20" s="21"/>
      <c r="K20" s="21"/>
      <c r="L20" s="21"/>
      <c r="M20" s="21"/>
    </row>
    <row r="21" spans="1:13" ht="13.5" thickBot="1">
      <c r="A21" s="17"/>
      <c r="B21" s="6"/>
      <c r="C21" s="6"/>
      <c r="D21" s="232"/>
      <c r="E21" s="232"/>
      <c r="F21" s="234" t="s">
        <v>40</v>
      </c>
      <c r="G21" s="234" t="s">
        <v>90</v>
      </c>
      <c r="H21" s="234">
        <v>1</v>
      </c>
      <c r="I21" s="21"/>
      <c r="J21" s="21"/>
      <c r="K21" s="21"/>
      <c r="L21" s="21"/>
      <c r="M21" s="21"/>
    </row>
    <row r="22" spans="1:13" ht="13.5" customHeight="1" thickBot="1">
      <c r="A22" s="17"/>
      <c r="B22" s="6"/>
      <c r="C22" s="6"/>
      <c r="D22" s="232"/>
      <c r="E22" s="232"/>
      <c r="F22" s="235"/>
      <c r="G22" s="235"/>
      <c r="H22" s="235"/>
      <c r="I22" s="21" t="s">
        <v>43</v>
      </c>
      <c r="J22" s="21"/>
      <c r="K22" s="21">
        <v>0.6</v>
      </c>
      <c r="L22" s="21">
        <v>0.8</v>
      </c>
      <c r="M22" s="21">
        <v>2.2999999999999998</v>
      </c>
    </row>
    <row r="23" spans="1:13" ht="13.5" thickBot="1">
      <c r="A23" s="17"/>
      <c r="B23" s="6"/>
      <c r="C23" s="6"/>
      <c r="D23" s="232"/>
      <c r="E23" s="232"/>
      <c r="F23" s="234"/>
      <c r="G23" s="234"/>
      <c r="H23" s="234"/>
      <c r="I23" s="21"/>
      <c r="J23" s="21"/>
      <c r="K23" s="21"/>
      <c r="L23" s="21"/>
      <c r="M23" s="21"/>
    </row>
    <row r="24" spans="1:13" ht="13.5" thickBot="1">
      <c r="A24" s="17"/>
      <c r="B24" s="6"/>
      <c r="C24" s="6"/>
      <c r="D24" s="232"/>
      <c r="E24" s="232"/>
      <c r="F24" s="235"/>
      <c r="G24" s="235"/>
      <c r="H24" s="235"/>
      <c r="I24" s="21"/>
      <c r="J24" s="21"/>
      <c r="K24" s="21"/>
      <c r="L24" s="21"/>
      <c r="M24" s="21"/>
    </row>
    <row r="25" spans="1:13" ht="24.75" thickBot="1">
      <c r="A25" s="17"/>
      <c r="B25" s="6"/>
      <c r="C25" s="19" t="s">
        <v>227</v>
      </c>
      <c r="D25" s="232"/>
      <c r="E25" s="232"/>
      <c r="F25" s="234"/>
      <c r="G25" s="234"/>
      <c r="H25" s="234"/>
      <c r="I25" s="21"/>
      <c r="J25" s="21"/>
      <c r="K25" s="21"/>
      <c r="L25" s="21"/>
      <c r="M25" s="21"/>
    </row>
    <row r="26" spans="1:13" ht="13.5" thickBot="1">
      <c r="A26" s="17"/>
      <c r="B26" s="6"/>
      <c r="C26" s="6"/>
      <c r="D26" s="232"/>
      <c r="E26" s="232"/>
      <c r="F26" s="235"/>
      <c r="G26" s="235"/>
      <c r="H26" s="235"/>
      <c r="I26" s="21"/>
      <c r="J26" s="21"/>
      <c r="K26" s="21"/>
      <c r="L26" s="21"/>
      <c r="M26" s="21"/>
    </row>
    <row r="27" spans="1:13" ht="24.75" thickBot="1">
      <c r="A27" s="17"/>
      <c r="B27" s="6"/>
      <c r="C27" s="19" t="s">
        <v>228</v>
      </c>
      <c r="D27" s="232"/>
      <c r="E27" s="232"/>
      <c r="F27" s="234"/>
      <c r="G27" s="234"/>
      <c r="H27" s="234"/>
      <c r="I27" s="21"/>
      <c r="J27" s="21"/>
      <c r="K27" s="21"/>
      <c r="L27" s="21"/>
      <c r="M27" s="21"/>
    </row>
    <row r="28" spans="1:13" ht="13.5" customHeight="1" thickBot="1">
      <c r="A28" s="18"/>
      <c r="B28" s="20"/>
      <c r="C28" s="20"/>
      <c r="D28" s="233"/>
      <c r="E28" s="233"/>
      <c r="F28" s="235"/>
      <c r="G28" s="235"/>
      <c r="H28" s="235"/>
      <c r="I28" s="21"/>
      <c r="J28" s="21"/>
      <c r="K28" s="21"/>
      <c r="L28" s="21"/>
      <c r="M28" s="21"/>
    </row>
    <row r="29" spans="1:13">
      <c r="A29" s="1"/>
      <c r="B29" s="1"/>
    </row>
    <row r="30" spans="1:13" ht="13.5" customHeight="1">
      <c r="A30" s="23" t="s">
        <v>50</v>
      </c>
      <c r="B30" s="23"/>
    </row>
    <row r="31" spans="1:13">
      <c r="A31" s="12"/>
      <c r="B31" s="12"/>
    </row>
    <row r="32" spans="1:13" ht="15.75">
      <c r="A32" s="43" t="s">
        <v>220</v>
      </c>
      <c r="B32" s="43"/>
      <c r="C32" s="43"/>
      <c r="D32" s="43"/>
      <c r="E32" s="43"/>
      <c r="F32" s="43"/>
      <c r="G32" s="43"/>
      <c r="H32" s="43"/>
      <c r="I32" s="43"/>
    </row>
    <row r="33" spans="1:9" ht="15.75">
      <c r="A33" s="43" t="s">
        <v>373</v>
      </c>
      <c r="B33" s="43"/>
      <c r="C33" s="43"/>
      <c r="D33" s="43"/>
      <c r="E33" s="43"/>
      <c r="F33" s="43"/>
      <c r="G33" s="43"/>
      <c r="H33" s="43"/>
      <c r="I33" s="43"/>
    </row>
    <row r="34" spans="1:9" ht="15.75">
      <c r="A34" s="43" t="s">
        <v>97</v>
      </c>
      <c r="B34" s="43"/>
      <c r="C34" s="43"/>
      <c r="D34" s="43"/>
      <c r="E34" s="42"/>
      <c r="F34" s="42"/>
      <c r="G34" s="42"/>
      <c r="H34" s="42"/>
    </row>
    <row r="35" spans="1:9" ht="15.75">
      <c r="A35" s="43" t="s">
        <v>374</v>
      </c>
    </row>
    <row r="36" spans="1:9" ht="15.75">
      <c r="A36" s="43" t="s">
        <v>375</v>
      </c>
    </row>
  </sheetData>
  <mergeCells count="41">
    <mergeCell ref="H25:H26"/>
    <mergeCell ref="H19:H20"/>
    <mergeCell ref="F21:F22"/>
    <mergeCell ref="H21:H22"/>
    <mergeCell ref="F23:F24"/>
    <mergeCell ref="G23:G24"/>
    <mergeCell ref="H23:H24"/>
    <mergeCell ref="H13:H14"/>
    <mergeCell ref="H15:H16"/>
    <mergeCell ref="F17:F18"/>
    <mergeCell ref="G17:G18"/>
    <mergeCell ref="H17:H18"/>
    <mergeCell ref="J7:M7"/>
    <mergeCell ref="F27:F28"/>
    <mergeCell ref="G27:G28"/>
    <mergeCell ref="H27:H28"/>
    <mergeCell ref="D9:D18"/>
    <mergeCell ref="E9:E18"/>
    <mergeCell ref="D7:D8"/>
    <mergeCell ref="F7:F8"/>
    <mergeCell ref="H7:H8"/>
    <mergeCell ref="I7:I8"/>
    <mergeCell ref="H9:H10"/>
    <mergeCell ref="F11:F12"/>
    <mergeCell ref="G11:G12"/>
    <mergeCell ref="H11:H12"/>
    <mergeCell ref="F13:F14"/>
    <mergeCell ref="G13:G14"/>
    <mergeCell ref="A7:A8"/>
    <mergeCell ref="F15:F16"/>
    <mergeCell ref="G15:G16"/>
    <mergeCell ref="G21:G22"/>
    <mergeCell ref="F9:F10"/>
    <mergeCell ref="G9:G10"/>
    <mergeCell ref="C7:C8"/>
    <mergeCell ref="D19:D28"/>
    <mergeCell ref="E19:E28"/>
    <mergeCell ref="F19:F20"/>
    <mergeCell ref="G19:G20"/>
    <mergeCell ref="F25:F26"/>
    <mergeCell ref="G25:G26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>
  <dimension ref="A2:S133"/>
  <sheetViews>
    <sheetView workbookViewId="0">
      <selection activeCell="E9" sqref="E9"/>
    </sheetView>
  </sheetViews>
  <sheetFormatPr defaultRowHeight="12.75"/>
  <cols>
    <col min="3" max="3" width="10.5703125" bestFit="1" customWidth="1"/>
    <col min="4" max="4" width="10.28515625" bestFit="1" customWidth="1"/>
    <col min="5" max="5" width="13.28515625" bestFit="1" customWidth="1"/>
    <col min="6" max="6" width="12.5703125" bestFit="1" customWidth="1"/>
    <col min="7" max="7" width="10.140625" bestFit="1" customWidth="1"/>
    <col min="8" max="8" width="9.42578125" bestFit="1" customWidth="1"/>
    <col min="9" max="9" width="9.85546875" bestFit="1" customWidth="1"/>
    <col min="10" max="10" width="11.7109375" bestFit="1" customWidth="1"/>
    <col min="12" max="12" width="10.85546875" bestFit="1" customWidth="1"/>
    <col min="16" max="16" width="10" bestFit="1" customWidth="1"/>
    <col min="19" max="19" width="10" bestFit="1" customWidth="1"/>
  </cols>
  <sheetData>
    <row r="2" spans="1:18" ht="23.25">
      <c r="A2" s="313"/>
      <c r="B2" s="314"/>
      <c r="C2" s="313" t="s">
        <v>403</v>
      </c>
      <c r="D2" s="313"/>
      <c r="E2" s="313"/>
      <c r="F2" s="313"/>
      <c r="G2" s="313"/>
      <c r="H2" s="313"/>
      <c r="I2" s="313"/>
      <c r="J2" s="8"/>
      <c r="K2" s="8"/>
    </row>
    <row r="6" spans="1:18" ht="18">
      <c r="A6" s="194" t="s">
        <v>390</v>
      </c>
      <c r="B6" s="194"/>
      <c r="C6" s="194"/>
      <c r="D6" s="194"/>
      <c r="E6" s="194"/>
      <c r="F6" s="194"/>
    </row>
    <row r="7" spans="1:18" ht="18">
      <c r="A7" s="194" t="s">
        <v>397</v>
      </c>
      <c r="B7" s="194"/>
      <c r="C7" s="194"/>
      <c r="D7" s="194"/>
      <c r="E7" s="194"/>
      <c r="F7" s="194"/>
    </row>
    <row r="8" spans="1:18">
      <c r="A8" s="152" t="s">
        <v>376</v>
      </c>
      <c r="B8" s="72" t="s">
        <v>377</v>
      </c>
      <c r="C8" s="72" t="s">
        <v>378</v>
      </c>
    </row>
    <row r="9" spans="1:18">
      <c r="A9" s="153">
        <v>3.28</v>
      </c>
      <c r="B9" s="154">
        <v>7.77</v>
      </c>
      <c r="C9" s="154">
        <v>13.91</v>
      </c>
      <c r="Q9" s="8"/>
      <c r="R9" s="8"/>
    </row>
    <row r="10" spans="1:18">
      <c r="A10" s="153">
        <v>0.74</v>
      </c>
      <c r="B10" s="154">
        <v>2.29</v>
      </c>
      <c r="C10" s="154">
        <v>3.34</v>
      </c>
      <c r="Q10" s="8"/>
      <c r="R10" s="8"/>
    </row>
    <row r="11" spans="1:18" ht="13.5" thickBot="1">
      <c r="Q11" s="8"/>
      <c r="R11" s="8"/>
    </row>
    <row r="12" spans="1:18" ht="13.5" thickBot="1">
      <c r="A12" s="161" t="s">
        <v>395</v>
      </c>
      <c r="B12" s="72"/>
      <c r="C12" s="72"/>
      <c r="D12" s="72"/>
      <c r="E12" s="72"/>
      <c r="F12" s="72"/>
      <c r="G12" s="72"/>
      <c r="H12" s="72"/>
      <c r="I12" s="72"/>
      <c r="J12" s="72"/>
      <c r="K12" s="72"/>
      <c r="L12" s="72"/>
      <c r="M12" s="191" t="s">
        <v>386</v>
      </c>
      <c r="N12" s="192" t="s">
        <v>387</v>
      </c>
      <c r="O12" s="193" t="s">
        <v>388</v>
      </c>
      <c r="P12" s="72"/>
      <c r="Q12" s="8"/>
      <c r="R12" s="8"/>
    </row>
    <row r="13" spans="1:18">
      <c r="A13" s="166"/>
      <c r="B13" s="151"/>
      <c r="C13" s="172" t="s">
        <v>379</v>
      </c>
      <c r="D13" s="172" t="s">
        <v>380</v>
      </c>
      <c r="E13" s="172" t="s">
        <v>381</v>
      </c>
      <c r="F13" s="172" t="s">
        <v>382</v>
      </c>
      <c r="G13" s="172" t="s">
        <v>253</v>
      </c>
      <c r="H13" s="172" t="s">
        <v>383</v>
      </c>
      <c r="I13" s="172" t="s">
        <v>223</v>
      </c>
      <c r="J13" s="172" t="s">
        <v>207</v>
      </c>
      <c r="K13" s="172" t="s">
        <v>384</v>
      </c>
      <c r="L13" s="173" t="s">
        <v>385</v>
      </c>
      <c r="M13" s="180"/>
      <c r="N13" s="187"/>
      <c r="O13" s="184"/>
      <c r="P13" s="72"/>
    </row>
    <row r="14" spans="1:18">
      <c r="A14" s="174" t="s">
        <v>85</v>
      </c>
      <c r="B14" s="175"/>
      <c r="C14" s="175"/>
      <c r="D14" s="175"/>
      <c r="E14" s="175"/>
      <c r="F14" s="175"/>
      <c r="G14" s="175"/>
      <c r="H14" s="175"/>
      <c r="I14" s="175"/>
      <c r="J14" s="175"/>
      <c r="K14" s="175"/>
      <c r="L14" s="176"/>
      <c r="M14" s="180"/>
      <c r="N14" s="187"/>
      <c r="O14" s="184"/>
      <c r="P14" s="72"/>
    </row>
    <row r="15" spans="1:18">
      <c r="A15" s="152"/>
      <c r="B15" s="72" t="s">
        <v>376</v>
      </c>
      <c r="C15" s="157">
        <f>'Nokia&amp;NSN'!J16</f>
        <v>0.29999999999999982</v>
      </c>
      <c r="D15" s="157"/>
      <c r="E15" s="157"/>
      <c r="F15" s="157"/>
      <c r="G15" s="157"/>
      <c r="H15" s="157"/>
      <c r="I15" s="157"/>
      <c r="J15" s="157">
        <f>Ericsson!J67</f>
        <v>0.85</v>
      </c>
      <c r="K15" s="157"/>
      <c r="L15" s="158"/>
      <c r="M15" s="181">
        <f>MIN(C15:L15)</f>
        <v>0.29999999999999982</v>
      </c>
      <c r="N15" s="188">
        <f>MAX(C15:L15)</f>
        <v>0.85</v>
      </c>
      <c r="O15" s="185">
        <f>AVERAGE(C15:L15)</f>
        <v>0.57499999999999996</v>
      </c>
      <c r="P15" s="72"/>
    </row>
    <row r="16" spans="1:18">
      <c r="A16" s="152"/>
      <c r="B16" s="72" t="s">
        <v>377</v>
      </c>
      <c r="C16" s="157">
        <f>'Nokia&amp;NSN'!J24</f>
        <v>1.3999999999999995</v>
      </c>
      <c r="D16" s="157"/>
      <c r="E16" s="157"/>
      <c r="F16" s="157"/>
      <c r="G16" s="157">
        <f>Intel!J53</f>
        <v>1.7</v>
      </c>
      <c r="H16" s="157"/>
      <c r="I16" s="157"/>
      <c r="J16" s="157">
        <f>Ericsson!J86</f>
        <v>1.31</v>
      </c>
      <c r="K16" s="165">
        <f>LG!J8</f>
        <v>1.7963185226556999</v>
      </c>
      <c r="L16" s="158"/>
      <c r="M16" s="181">
        <f>MIN(C16:L16)</f>
        <v>1.31</v>
      </c>
      <c r="N16" s="188">
        <f>MAX(C16:L16)</f>
        <v>1.7963185226556999</v>
      </c>
      <c r="O16" s="185">
        <f>AVERAGE(C16:L16)</f>
        <v>1.5515796306639249</v>
      </c>
      <c r="P16" s="72"/>
      <c r="Q16" s="163"/>
    </row>
    <row r="17" spans="1:19">
      <c r="A17" s="152"/>
      <c r="B17" s="72" t="s">
        <v>378</v>
      </c>
      <c r="C17" s="157">
        <f>'Nokia&amp;NSN'!J32</f>
        <v>3.5999999999999996</v>
      </c>
      <c r="D17" s="157"/>
      <c r="E17" s="157"/>
      <c r="F17" s="157"/>
      <c r="G17" s="157">
        <f>Intel!J65</f>
        <v>2.8</v>
      </c>
      <c r="H17" s="157"/>
      <c r="I17" s="157"/>
      <c r="J17" s="157">
        <f>Ericsson!J105</f>
        <v>2.34</v>
      </c>
      <c r="K17" s="165">
        <f>LG!J24</f>
        <v>3.9880263154784301</v>
      </c>
      <c r="L17" s="158"/>
      <c r="M17" s="181">
        <f>MIN(C17:L17)</f>
        <v>2.34</v>
      </c>
      <c r="N17" s="188">
        <f>MAX(C17:L17)</f>
        <v>3.9880263154784301</v>
      </c>
      <c r="O17" s="185">
        <f>AVERAGE(C17:L17)</f>
        <v>3.1820065788696072</v>
      </c>
      <c r="P17" s="72"/>
      <c r="Q17" s="163"/>
    </row>
    <row r="18" spans="1:19">
      <c r="A18" s="174" t="s">
        <v>236</v>
      </c>
      <c r="B18" s="175"/>
      <c r="C18" s="175"/>
      <c r="D18" s="175"/>
      <c r="E18" s="175"/>
      <c r="F18" s="175"/>
      <c r="G18" s="175"/>
      <c r="H18" s="175"/>
      <c r="I18" s="175"/>
      <c r="J18" s="175"/>
      <c r="K18" s="186"/>
      <c r="L18" s="176"/>
      <c r="M18" s="180"/>
      <c r="N18" s="187"/>
      <c r="O18" s="184"/>
      <c r="P18" s="72"/>
    </row>
    <row r="19" spans="1:19">
      <c r="A19" s="152"/>
      <c r="B19" s="72" t="s">
        <v>376</v>
      </c>
      <c r="C19" s="157">
        <f>'Nokia&amp;NSN'!K16</f>
        <v>0.59999999999999964</v>
      </c>
      <c r="D19" s="157"/>
      <c r="E19" s="157"/>
      <c r="F19" s="157"/>
      <c r="G19" s="157"/>
      <c r="H19" s="157"/>
      <c r="I19" s="157"/>
      <c r="J19" s="157">
        <v>1.42</v>
      </c>
      <c r="K19" s="165"/>
      <c r="L19" s="158"/>
      <c r="M19" s="181">
        <f>MIN(C19:L19)</f>
        <v>0.59999999999999964</v>
      </c>
      <c r="N19" s="188">
        <f>MAX(C19:L19)</f>
        <v>1.42</v>
      </c>
      <c r="O19" s="185">
        <f>AVERAGE(C19:L19)</f>
        <v>1.0099999999999998</v>
      </c>
      <c r="P19" s="72"/>
      <c r="Q19" s="195"/>
      <c r="R19" s="195"/>
      <c r="S19" s="195"/>
    </row>
    <row r="20" spans="1:19">
      <c r="A20" s="152"/>
      <c r="B20" s="72" t="s">
        <v>377</v>
      </c>
      <c r="C20" s="157">
        <f>'Nokia&amp;NSN'!K24</f>
        <v>1.5</v>
      </c>
      <c r="D20" s="157"/>
      <c r="E20" s="157"/>
      <c r="F20" s="157"/>
      <c r="G20" s="165">
        <f>Intel!K53</f>
        <v>2.9</v>
      </c>
      <c r="H20" s="157"/>
      <c r="I20" s="157"/>
      <c r="J20" s="157">
        <v>2.97</v>
      </c>
      <c r="K20" s="165">
        <f>LG!K8</f>
        <v>3.4522386151482598</v>
      </c>
      <c r="L20" s="158"/>
      <c r="M20" s="181">
        <f>MIN(C20:L20)</f>
        <v>1.5</v>
      </c>
      <c r="N20" s="188">
        <f>MAX(C20:L20)</f>
        <v>3.4522386151482598</v>
      </c>
      <c r="O20" s="185">
        <f>AVERAGE(C20:L20)</f>
        <v>2.7055596537870654</v>
      </c>
      <c r="P20" s="72"/>
      <c r="Q20" s="195"/>
      <c r="R20" s="195"/>
      <c r="S20" s="195"/>
    </row>
    <row r="21" spans="1:19">
      <c r="A21" s="152"/>
      <c r="B21" s="72" t="s">
        <v>378</v>
      </c>
      <c r="C21" s="157">
        <f>'Nokia&amp;NSN'!K32</f>
        <v>3.8000000000000007</v>
      </c>
      <c r="D21" s="157"/>
      <c r="E21" s="157"/>
      <c r="F21" s="157"/>
      <c r="G21" s="157">
        <f>Intel!K65</f>
        <v>5.0999999999999996</v>
      </c>
      <c r="H21" s="157"/>
      <c r="I21" s="157"/>
      <c r="J21" s="157">
        <v>5.25</v>
      </c>
      <c r="K21" s="165">
        <f>LG!K24</f>
        <v>7.4423058316689401</v>
      </c>
      <c r="L21" s="158"/>
      <c r="M21" s="181">
        <f>MIN(C21:L21)</f>
        <v>3.8000000000000007</v>
      </c>
      <c r="N21" s="188">
        <f>MAX(C21:L21)</f>
        <v>7.4423058316689401</v>
      </c>
      <c r="O21" s="185">
        <f>AVERAGE(C21:L21)</f>
        <v>5.3980764579172353</v>
      </c>
      <c r="P21" s="72"/>
      <c r="Q21" s="195"/>
      <c r="R21" s="195"/>
      <c r="S21" s="195"/>
    </row>
    <row r="22" spans="1:19">
      <c r="A22" s="174" t="s">
        <v>87</v>
      </c>
      <c r="B22" s="175"/>
      <c r="C22" s="175"/>
      <c r="D22" s="175"/>
      <c r="E22" s="175"/>
      <c r="F22" s="175"/>
      <c r="G22" s="175"/>
      <c r="H22" s="175"/>
      <c r="I22" s="175"/>
      <c r="J22" s="175"/>
      <c r="K22" s="175"/>
      <c r="L22" s="176"/>
      <c r="M22" s="180"/>
      <c r="N22" s="187"/>
      <c r="O22" s="184"/>
      <c r="P22" s="72"/>
      <c r="Q22" s="195"/>
      <c r="R22" s="195"/>
      <c r="S22" s="195"/>
    </row>
    <row r="23" spans="1:19">
      <c r="A23" s="152"/>
      <c r="B23" s="72" t="s">
        <v>376</v>
      </c>
      <c r="C23" s="157"/>
      <c r="D23" s="157"/>
      <c r="E23" s="157"/>
      <c r="F23" s="157"/>
      <c r="G23" s="157"/>
      <c r="H23" s="157"/>
      <c r="I23" s="157"/>
      <c r="J23" s="157"/>
      <c r="K23" s="157"/>
      <c r="L23" s="158"/>
      <c r="M23" s="181">
        <f t="shared" ref="M23:M25" si="0">MIN(C23:L23)</f>
        <v>0</v>
      </c>
      <c r="N23" s="188">
        <f t="shared" ref="N23:N25" si="1">MAX(C23:L23)</f>
        <v>0</v>
      </c>
      <c r="O23" s="185" t="e">
        <f t="shared" ref="O23:O25" si="2">AVERAGE(C23:L23)</f>
        <v>#DIV/0!</v>
      </c>
      <c r="P23" s="72"/>
      <c r="Q23" s="72"/>
      <c r="R23" s="72"/>
      <c r="S23" s="72"/>
    </row>
    <row r="24" spans="1:19">
      <c r="A24" s="152"/>
      <c r="B24" s="72" t="s">
        <v>377</v>
      </c>
      <c r="C24" s="157"/>
      <c r="D24" s="157"/>
      <c r="E24" s="157"/>
      <c r="F24" s="157"/>
      <c r="G24" s="157">
        <v>2.7</v>
      </c>
      <c r="H24" s="157"/>
      <c r="I24" s="157"/>
      <c r="J24" s="157"/>
      <c r="K24" s="165">
        <v>5.34</v>
      </c>
      <c r="L24" s="199">
        <v>3.32</v>
      </c>
      <c r="M24" s="181">
        <f t="shared" si="0"/>
        <v>2.7</v>
      </c>
      <c r="N24" s="188">
        <f t="shared" si="1"/>
        <v>5.34</v>
      </c>
      <c r="O24" s="185">
        <f t="shared" si="2"/>
        <v>3.7866666666666666</v>
      </c>
      <c r="P24" s="72"/>
    </row>
    <row r="25" spans="1:19">
      <c r="A25" s="152"/>
      <c r="B25" s="72" t="s">
        <v>378</v>
      </c>
      <c r="C25" s="157"/>
      <c r="D25" s="157"/>
      <c r="E25" s="157"/>
      <c r="F25" s="157"/>
      <c r="G25" s="157">
        <v>5.5</v>
      </c>
      <c r="H25" s="157"/>
      <c r="I25" s="157"/>
      <c r="J25" s="157"/>
      <c r="K25" s="165">
        <v>8.7799999999999994</v>
      </c>
      <c r="L25" s="199">
        <v>7.1</v>
      </c>
      <c r="M25" s="181">
        <f t="shared" si="0"/>
        <v>5.5</v>
      </c>
      <c r="N25" s="188">
        <f t="shared" si="1"/>
        <v>8.7799999999999994</v>
      </c>
      <c r="O25" s="185">
        <f t="shared" si="2"/>
        <v>7.126666666666666</v>
      </c>
      <c r="P25" s="72"/>
    </row>
    <row r="26" spans="1:19">
      <c r="A26" s="174" t="s">
        <v>135</v>
      </c>
      <c r="B26" s="175"/>
      <c r="C26" s="175"/>
      <c r="D26" s="175"/>
      <c r="E26" s="175"/>
      <c r="F26" s="175"/>
      <c r="G26" s="175"/>
      <c r="H26" s="175"/>
      <c r="I26" s="175"/>
      <c r="J26" s="175"/>
      <c r="K26" s="175"/>
      <c r="L26" s="176"/>
      <c r="M26" s="181"/>
      <c r="N26" s="188"/>
      <c r="O26" s="185"/>
      <c r="P26" s="72"/>
    </row>
    <row r="27" spans="1:19">
      <c r="A27" s="152"/>
      <c r="B27" s="72" t="s">
        <v>376</v>
      </c>
      <c r="C27" s="157">
        <v>1.3</v>
      </c>
      <c r="D27" s="157"/>
      <c r="E27" s="157"/>
      <c r="F27" s="157"/>
      <c r="G27" s="157"/>
      <c r="H27" s="157"/>
      <c r="I27" s="157"/>
      <c r="J27" s="157">
        <v>3.67</v>
      </c>
      <c r="K27" s="157"/>
      <c r="L27" s="158"/>
      <c r="M27" s="181">
        <f t="shared" ref="M27:M29" si="3">MIN(C27:L27)</f>
        <v>1.3</v>
      </c>
      <c r="N27" s="188">
        <f t="shared" ref="N27:N29" si="4">MAX(C27:L27)</f>
        <v>3.67</v>
      </c>
      <c r="O27" s="185">
        <f t="shared" ref="O27:O29" si="5">AVERAGE(C27:L27)</f>
        <v>2.4849999999999999</v>
      </c>
      <c r="P27" s="72"/>
    </row>
    <row r="28" spans="1:19">
      <c r="A28" s="152"/>
      <c r="B28" s="72" t="s">
        <v>377</v>
      </c>
      <c r="C28" s="157">
        <v>3.3</v>
      </c>
      <c r="D28" s="157"/>
      <c r="E28" s="157"/>
      <c r="F28" s="157"/>
      <c r="G28" s="157">
        <v>4.5999999999999996</v>
      </c>
      <c r="H28" s="157"/>
      <c r="I28" s="157"/>
      <c r="J28" s="157">
        <v>4.91</v>
      </c>
      <c r="K28" s="162"/>
      <c r="L28" s="158"/>
      <c r="M28" s="181">
        <f t="shared" si="3"/>
        <v>3.3</v>
      </c>
      <c r="N28" s="188">
        <f t="shared" si="4"/>
        <v>4.91</v>
      </c>
      <c r="O28" s="185">
        <f t="shared" si="5"/>
        <v>4.2699999999999996</v>
      </c>
      <c r="P28" s="72"/>
    </row>
    <row r="29" spans="1:19">
      <c r="A29" s="152"/>
      <c r="B29" s="72" t="s">
        <v>378</v>
      </c>
      <c r="C29" s="157">
        <v>6.7</v>
      </c>
      <c r="D29" s="157"/>
      <c r="E29" s="157"/>
      <c r="F29" s="157"/>
      <c r="G29" s="157">
        <v>6.2</v>
      </c>
      <c r="H29" s="157"/>
      <c r="I29" s="157"/>
      <c r="J29" s="157">
        <v>6.6</v>
      </c>
      <c r="K29" s="162"/>
      <c r="L29" s="158"/>
      <c r="M29" s="181">
        <f t="shared" si="3"/>
        <v>6.2</v>
      </c>
      <c r="N29" s="188">
        <f t="shared" si="4"/>
        <v>6.7</v>
      </c>
      <c r="O29" s="185">
        <f t="shared" si="5"/>
        <v>6.5</v>
      </c>
      <c r="P29" s="72"/>
    </row>
    <row r="30" spans="1:19">
      <c r="A30" s="174" t="s">
        <v>58</v>
      </c>
      <c r="B30" s="175"/>
      <c r="C30" s="177"/>
      <c r="D30" s="177"/>
      <c r="E30" s="177"/>
      <c r="F30" s="177"/>
      <c r="G30" s="177"/>
      <c r="H30" s="177"/>
      <c r="I30" s="177"/>
      <c r="J30" s="177"/>
      <c r="K30" s="178"/>
      <c r="L30" s="179"/>
      <c r="M30" s="181"/>
      <c r="N30" s="188"/>
      <c r="O30" s="185"/>
      <c r="P30" s="72"/>
    </row>
    <row r="31" spans="1:19">
      <c r="A31" s="152"/>
      <c r="B31" s="72" t="s">
        <v>376</v>
      </c>
      <c r="C31" s="157"/>
      <c r="D31" s="157"/>
      <c r="E31" s="157"/>
      <c r="F31" s="157"/>
      <c r="G31" s="157"/>
      <c r="H31" s="157"/>
      <c r="I31" s="157"/>
      <c r="J31" s="157"/>
      <c r="K31" s="157"/>
      <c r="L31" s="158"/>
      <c r="M31" s="181">
        <f t="shared" ref="M31:M33" si="6">MIN(C31:L31)</f>
        <v>0</v>
      </c>
      <c r="N31" s="188">
        <f t="shared" ref="N31:N33" si="7">MAX(C31:L31)</f>
        <v>0</v>
      </c>
      <c r="O31" s="185" t="e">
        <f t="shared" ref="O31:O33" si="8">AVERAGE(C31:L31)</f>
        <v>#DIV/0!</v>
      </c>
    </row>
    <row r="32" spans="1:19">
      <c r="A32" s="152"/>
      <c r="B32" s="72" t="s">
        <v>377</v>
      </c>
      <c r="C32" s="157"/>
      <c r="D32" s="157"/>
      <c r="E32" s="157"/>
      <c r="F32" s="157"/>
      <c r="G32" s="157"/>
      <c r="H32" s="157"/>
      <c r="I32" s="157"/>
      <c r="J32" s="157"/>
      <c r="K32" s="162"/>
      <c r="L32" s="198">
        <v>0.68</v>
      </c>
      <c r="M32" s="181">
        <f t="shared" si="6"/>
        <v>0.68</v>
      </c>
      <c r="N32" s="188">
        <f t="shared" si="7"/>
        <v>0.68</v>
      </c>
      <c r="O32" s="185">
        <f t="shared" si="8"/>
        <v>0.68</v>
      </c>
      <c r="P32" s="72"/>
    </row>
    <row r="33" spans="1:18">
      <c r="A33" s="152"/>
      <c r="B33" s="72" t="s">
        <v>378</v>
      </c>
      <c r="C33" s="157"/>
      <c r="D33" s="157"/>
      <c r="E33" s="157"/>
      <c r="F33" s="157"/>
      <c r="G33" s="157"/>
      <c r="H33" s="157"/>
      <c r="I33" s="157"/>
      <c r="J33" s="157"/>
      <c r="K33" s="165"/>
      <c r="L33" s="198">
        <v>4.37</v>
      </c>
      <c r="M33" s="181">
        <f t="shared" si="6"/>
        <v>4.37</v>
      </c>
      <c r="N33" s="188">
        <f t="shared" si="7"/>
        <v>4.37</v>
      </c>
      <c r="O33" s="185">
        <f t="shared" si="8"/>
        <v>4.37</v>
      </c>
      <c r="P33" s="72"/>
    </row>
    <row r="34" spans="1:18">
      <c r="A34" s="174" t="s">
        <v>60</v>
      </c>
      <c r="B34" s="175"/>
      <c r="C34" s="175"/>
      <c r="D34" s="175"/>
      <c r="E34" s="175"/>
      <c r="F34" s="175"/>
      <c r="G34" s="175"/>
      <c r="H34" s="175"/>
      <c r="I34" s="175"/>
      <c r="J34" s="175"/>
      <c r="K34" s="175"/>
      <c r="L34" s="176"/>
      <c r="M34" s="181"/>
      <c r="N34" s="188"/>
      <c r="O34" s="185"/>
      <c r="P34" s="72"/>
    </row>
    <row r="35" spans="1:18">
      <c r="A35" s="152"/>
      <c r="B35" s="72" t="s">
        <v>376</v>
      </c>
      <c r="C35" s="157"/>
      <c r="D35" s="157"/>
      <c r="E35" s="157"/>
      <c r="F35" s="157"/>
      <c r="G35" s="157"/>
      <c r="H35" s="157"/>
      <c r="I35" s="157"/>
      <c r="J35" s="157"/>
      <c r="K35" s="157"/>
      <c r="L35" s="158"/>
      <c r="M35" s="181">
        <f t="shared" ref="M35:M37" si="9">MIN(C35:L35)</f>
        <v>0</v>
      </c>
      <c r="N35" s="188">
        <f t="shared" ref="N35:N37" si="10">MAX(C35:L35)</f>
        <v>0</v>
      </c>
      <c r="O35" s="185" t="e">
        <f t="shared" ref="O35:O37" si="11">AVERAGE(C35:L35)</f>
        <v>#DIV/0!</v>
      </c>
      <c r="P35" s="72"/>
    </row>
    <row r="36" spans="1:18">
      <c r="A36" s="152"/>
      <c r="B36" s="72" t="s">
        <v>377</v>
      </c>
      <c r="C36" s="157"/>
      <c r="D36" s="157"/>
      <c r="E36" s="157"/>
      <c r="F36" s="157"/>
      <c r="G36" s="157"/>
      <c r="H36" s="157"/>
      <c r="I36" s="157"/>
      <c r="J36" s="157"/>
      <c r="K36" s="162"/>
      <c r="L36" s="196">
        <v>2.98</v>
      </c>
      <c r="M36" s="181">
        <f t="shared" si="9"/>
        <v>2.98</v>
      </c>
      <c r="N36" s="188">
        <f t="shared" si="10"/>
        <v>2.98</v>
      </c>
      <c r="O36" s="185">
        <f t="shared" si="11"/>
        <v>2.98</v>
      </c>
      <c r="P36" s="72"/>
    </row>
    <row r="37" spans="1:18" ht="13.5" thickBot="1">
      <c r="A37" s="156"/>
      <c r="B37" s="155" t="s">
        <v>378</v>
      </c>
      <c r="C37" s="159"/>
      <c r="D37" s="159"/>
      <c r="E37" s="159"/>
      <c r="F37" s="159"/>
      <c r="G37" s="159"/>
      <c r="H37" s="159"/>
      <c r="I37" s="159"/>
      <c r="J37" s="159"/>
      <c r="K37" s="164"/>
      <c r="L37" s="197">
        <v>7</v>
      </c>
      <c r="M37" s="181">
        <f t="shared" si="9"/>
        <v>7</v>
      </c>
      <c r="N37" s="188">
        <f t="shared" si="10"/>
        <v>7</v>
      </c>
      <c r="O37" s="185">
        <f t="shared" si="11"/>
        <v>7</v>
      </c>
      <c r="P37" s="72"/>
    </row>
    <row r="38" spans="1:18">
      <c r="M38" s="180"/>
      <c r="N38" s="187"/>
      <c r="O38" s="184"/>
      <c r="P38" s="72"/>
    </row>
    <row r="39" spans="1:18">
      <c r="M39" s="180"/>
      <c r="N39" s="187"/>
      <c r="O39" s="184"/>
      <c r="P39" s="72"/>
    </row>
    <row r="40" spans="1:18">
      <c r="A40" s="8" t="s">
        <v>389</v>
      </c>
      <c r="M40" s="180"/>
      <c r="N40" s="187"/>
      <c r="O40" s="184"/>
      <c r="P40" s="72"/>
    </row>
    <row r="41" spans="1:18">
      <c r="A41" t="s">
        <v>399</v>
      </c>
      <c r="M41" s="180"/>
      <c r="N41" s="187"/>
      <c r="O41" s="184"/>
      <c r="P41" s="72"/>
    </row>
    <row r="42" spans="1:18">
      <c r="A42" t="s">
        <v>400</v>
      </c>
      <c r="M42" s="180"/>
      <c r="N42" s="187"/>
      <c r="O42" s="184"/>
      <c r="P42" s="72"/>
      <c r="Q42" s="8"/>
      <c r="R42" s="8"/>
    </row>
    <row r="43" spans="1:18" ht="13.5" thickBot="1">
      <c r="M43" s="180"/>
      <c r="N43" s="187"/>
      <c r="O43" s="184"/>
      <c r="P43" s="72"/>
      <c r="Q43" s="8"/>
      <c r="R43" s="8"/>
    </row>
    <row r="44" spans="1:18" ht="13.5" thickBot="1">
      <c r="A44" s="8" t="s">
        <v>396</v>
      </c>
      <c r="M44" s="191" t="s">
        <v>386</v>
      </c>
      <c r="N44" s="192" t="s">
        <v>387</v>
      </c>
      <c r="O44" s="193" t="s">
        <v>388</v>
      </c>
      <c r="Q44" s="8"/>
      <c r="R44" s="8"/>
    </row>
    <row r="45" spans="1:18" s="168" customFormat="1">
      <c r="A45" s="166"/>
      <c r="B45" s="151"/>
      <c r="C45" s="172" t="s">
        <v>379</v>
      </c>
      <c r="D45" s="172" t="s">
        <v>380</v>
      </c>
      <c r="E45" s="172" t="s">
        <v>381</v>
      </c>
      <c r="F45" s="172" t="s">
        <v>382</v>
      </c>
      <c r="G45" s="172" t="s">
        <v>253</v>
      </c>
      <c r="H45" s="172" t="s">
        <v>383</v>
      </c>
      <c r="I45" s="172" t="s">
        <v>223</v>
      </c>
      <c r="J45" s="172" t="s">
        <v>207</v>
      </c>
      <c r="K45" s="172" t="s">
        <v>384</v>
      </c>
      <c r="L45" s="173" t="s">
        <v>385</v>
      </c>
      <c r="M45" s="180"/>
      <c r="N45" s="187"/>
      <c r="O45" s="184"/>
      <c r="Q45" s="8"/>
      <c r="R45" s="8"/>
    </row>
    <row r="46" spans="1:18" s="168" customFormat="1">
      <c r="A46" s="174" t="s">
        <v>85</v>
      </c>
      <c r="B46" s="175"/>
      <c r="C46" s="175"/>
      <c r="D46" s="175"/>
      <c r="E46" s="175"/>
      <c r="F46" s="175"/>
      <c r="G46" s="175"/>
      <c r="H46" s="175"/>
      <c r="I46" s="175"/>
      <c r="J46" s="175"/>
      <c r="K46" s="175"/>
      <c r="L46" s="176"/>
      <c r="M46" s="180"/>
      <c r="N46" s="187"/>
      <c r="O46" s="184"/>
    </row>
    <row r="47" spans="1:18" s="168" customFormat="1">
      <c r="A47" s="152"/>
      <c r="B47" s="72" t="s">
        <v>376</v>
      </c>
      <c r="C47" s="157">
        <f>'Nokia&amp;NSN'!J20</f>
        <v>0.59999999999999964</v>
      </c>
      <c r="D47" s="157"/>
      <c r="E47" s="157"/>
      <c r="F47" s="157"/>
      <c r="G47" s="157"/>
      <c r="H47" s="157"/>
      <c r="I47" s="157"/>
      <c r="J47" s="157">
        <f>Ericsson!J8</f>
        <v>0.23</v>
      </c>
      <c r="K47" s="157"/>
      <c r="L47" s="158"/>
      <c r="M47" s="181">
        <f>MIN(C47:L47)</f>
        <v>0.23</v>
      </c>
      <c r="N47" s="188">
        <f>MAX(C47:L47)</f>
        <v>0.59999999999999964</v>
      </c>
      <c r="O47" s="185">
        <f>AVERAGE(C47:L47)</f>
        <v>0.41499999999999981</v>
      </c>
    </row>
    <row r="48" spans="1:18" s="168" customFormat="1">
      <c r="A48" s="152"/>
      <c r="B48" s="72" t="s">
        <v>377</v>
      </c>
      <c r="C48" s="157">
        <f>'Nokia&amp;NSN'!J28</f>
        <v>1.1000000000000005</v>
      </c>
      <c r="D48" s="157"/>
      <c r="E48" s="157"/>
      <c r="F48" s="157"/>
      <c r="G48" s="157">
        <f>Intel!J5</f>
        <v>1.2</v>
      </c>
      <c r="H48" s="162">
        <f>Huawei!J7</f>
        <v>1.7</v>
      </c>
      <c r="I48" s="157"/>
      <c r="J48" s="157">
        <f>Ericsson!J27</f>
        <v>0.35</v>
      </c>
      <c r="K48" s="157"/>
      <c r="L48" s="158"/>
      <c r="M48" s="181">
        <f>MIN(C48:L48)</f>
        <v>0.35</v>
      </c>
      <c r="N48" s="188">
        <f>MAX(C48:L48)</f>
        <v>1.7</v>
      </c>
      <c r="O48" s="185">
        <f>AVERAGE(C48:L48)</f>
        <v>1.0875000000000001</v>
      </c>
    </row>
    <row r="49" spans="1:19" s="168" customFormat="1">
      <c r="A49" s="152"/>
      <c r="B49" s="72" t="s">
        <v>378</v>
      </c>
      <c r="C49" s="157">
        <f>'Nokia&amp;NSN'!J36</f>
        <v>1.4000000000000004</v>
      </c>
      <c r="D49" s="157"/>
      <c r="E49" s="157"/>
      <c r="F49" s="157"/>
      <c r="G49" s="157">
        <f>Intel!J21</f>
        <v>1.7</v>
      </c>
      <c r="H49" s="157"/>
      <c r="I49" s="157"/>
      <c r="J49" s="157">
        <f>Ericsson!J46</f>
        <v>0.38</v>
      </c>
      <c r="K49" s="157"/>
      <c r="L49" s="158"/>
      <c r="M49" s="181">
        <f>MIN(C49:L49)</f>
        <v>0.38</v>
      </c>
      <c r="N49" s="188">
        <f>MAX(C49:L49)</f>
        <v>1.7</v>
      </c>
      <c r="O49" s="185">
        <f>AVERAGE(C49:L49)</f>
        <v>1.1600000000000001</v>
      </c>
    </row>
    <row r="50" spans="1:19" s="168" customFormat="1">
      <c r="A50" s="174" t="s">
        <v>236</v>
      </c>
      <c r="B50" s="175"/>
      <c r="C50" s="175"/>
      <c r="D50" s="175"/>
      <c r="E50" s="175"/>
      <c r="F50" s="175"/>
      <c r="G50" s="175"/>
      <c r="H50" s="175"/>
      <c r="I50" s="175"/>
      <c r="J50" s="175"/>
      <c r="K50" s="175"/>
      <c r="L50" s="176"/>
      <c r="M50" s="180"/>
      <c r="N50" s="187"/>
      <c r="O50" s="184"/>
      <c r="P50" s="170"/>
      <c r="Q50" s="170"/>
      <c r="R50" s="170"/>
      <c r="S50" s="170"/>
    </row>
    <row r="51" spans="1:19" s="168" customFormat="1">
      <c r="A51" s="152"/>
      <c r="B51" s="72" t="s">
        <v>376</v>
      </c>
      <c r="C51" s="157">
        <f>'Nokia&amp;NSN'!K20</f>
        <v>0.89999999999999947</v>
      </c>
      <c r="D51" s="157"/>
      <c r="E51" s="157"/>
      <c r="F51" s="157">
        <f>'NTT DOCOMO'!K84</f>
        <v>1.2</v>
      </c>
      <c r="G51" s="157"/>
      <c r="H51" s="157"/>
      <c r="I51" s="157"/>
      <c r="J51" s="157">
        <f>Ericsson!K8</f>
        <v>0.64</v>
      </c>
      <c r="K51" s="157"/>
      <c r="L51" s="158"/>
      <c r="M51" s="181">
        <f>MIN(C51:L51)</f>
        <v>0.64</v>
      </c>
      <c r="N51" s="188">
        <f>MAX(C51:L51)</f>
        <v>1.2</v>
      </c>
      <c r="O51" s="185">
        <f>AVERAGE(C51:L51)</f>
        <v>0.91333333333333322</v>
      </c>
      <c r="P51" s="170"/>
      <c r="Q51" s="170"/>
      <c r="R51" s="170"/>
      <c r="S51" s="170"/>
    </row>
    <row r="52" spans="1:19" s="168" customFormat="1">
      <c r="A52" s="152"/>
      <c r="B52" s="72" t="s">
        <v>377</v>
      </c>
      <c r="C52" s="157">
        <f>'Nokia&amp;NSN'!K28</f>
        <v>1.4000000000000004</v>
      </c>
      <c r="D52" s="157">
        <f>Broadcom!K9</f>
        <v>0.5</v>
      </c>
      <c r="E52" s="157">
        <f>Samsung!I5</f>
        <v>2.4000000000000004</v>
      </c>
      <c r="F52" s="157">
        <f>'NTT DOCOMO'!Y84</f>
        <v>2.6</v>
      </c>
      <c r="G52" s="157">
        <f>Intel!K5</f>
        <v>3.4</v>
      </c>
      <c r="H52" s="162">
        <f>Huawei!K7</f>
        <v>2.4</v>
      </c>
      <c r="I52" s="157"/>
      <c r="J52" s="157">
        <f>Ericsson!K27</f>
        <v>1.94</v>
      </c>
      <c r="K52" s="157"/>
      <c r="L52" s="158"/>
      <c r="M52" s="181">
        <f>MIN(C52:L52)</f>
        <v>0.5</v>
      </c>
      <c r="N52" s="188">
        <f>MAX(C52:L52)</f>
        <v>3.4</v>
      </c>
      <c r="O52" s="185">
        <f>AVERAGE(C52:L52)</f>
        <v>2.0914285714285716</v>
      </c>
      <c r="P52" s="170"/>
      <c r="Q52" s="170"/>
      <c r="R52" s="170"/>
      <c r="S52" s="170"/>
    </row>
    <row r="53" spans="1:19" s="168" customFormat="1">
      <c r="A53" s="152"/>
      <c r="B53" s="72" t="s">
        <v>378</v>
      </c>
      <c r="C53" s="157">
        <f>'Nokia&amp;NSN'!K36</f>
        <v>1.4000000000000004</v>
      </c>
      <c r="D53" s="157"/>
      <c r="E53" s="157">
        <v>3.6</v>
      </c>
      <c r="F53" s="157">
        <f>'NTT DOCOMO'!AM84</f>
        <v>4.8</v>
      </c>
      <c r="G53" s="157">
        <f>Intel!K21</f>
        <v>5.6</v>
      </c>
      <c r="H53" s="157"/>
      <c r="I53" s="157"/>
      <c r="J53" s="157">
        <f>Ericsson!K46</f>
        <v>3.1</v>
      </c>
      <c r="K53" s="157"/>
      <c r="L53" s="158"/>
      <c r="M53" s="181">
        <f>MIN(C53:L53)</f>
        <v>1.4000000000000004</v>
      </c>
      <c r="N53" s="188">
        <f>MAX(C53:L53)</f>
        <v>5.6</v>
      </c>
      <c r="O53" s="185">
        <f>AVERAGE(C53:L53)</f>
        <v>3.7</v>
      </c>
    </row>
    <row r="54" spans="1:19" s="168" customFormat="1">
      <c r="A54" s="174" t="s">
        <v>87</v>
      </c>
      <c r="B54" s="175"/>
      <c r="C54" s="175"/>
      <c r="D54" s="175"/>
      <c r="E54" s="175"/>
      <c r="F54" s="175"/>
      <c r="G54" s="175"/>
      <c r="H54" s="175"/>
      <c r="I54" s="175"/>
      <c r="J54" s="175"/>
      <c r="K54" s="175"/>
      <c r="L54" s="176"/>
      <c r="M54" s="182"/>
      <c r="N54" s="189"/>
      <c r="O54" s="175"/>
    </row>
    <row r="55" spans="1:19" s="168" customFormat="1">
      <c r="A55" s="152"/>
      <c r="B55" s="72" t="s">
        <v>376</v>
      </c>
      <c r="C55" s="157"/>
      <c r="D55" s="157"/>
      <c r="E55" s="157"/>
      <c r="F55" s="157"/>
      <c r="G55" s="157"/>
      <c r="H55" s="157"/>
      <c r="I55" s="157">
        <v>1.7</v>
      </c>
      <c r="J55" s="157"/>
      <c r="K55" s="157"/>
      <c r="L55" s="158"/>
      <c r="M55" s="181">
        <f>MIN(C55:L55)</f>
        <v>1.7</v>
      </c>
      <c r="N55" s="188">
        <f>MAX(C55:L55)</f>
        <v>1.7</v>
      </c>
      <c r="O55" s="185">
        <f>AVERAGE(C55:L55)</f>
        <v>1.7</v>
      </c>
    </row>
    <row r="56" spans="1:19" s="168" customFormat="1">
      <c r="A56" s="152"/>
      <c r="B56" s="72" t="s">
        <v>377</v>
      </c>
      <c r="C56" s="157"/>
      <c r="D56" s="157">
        <v>0.3</v>
      </c>
      <c r="E56" s="157">
        <v>2.6</v>
      </c>
      <c r="F56" s="157"/>
      <c r="G56" s="157">
        <v>3.7</v>
      </c>
      <c r="H56" s="162">
        <v>1.9</v>
      </c>
      <c r="I56" s="157">
        <v>3.7</v>
      </c>
      <c r="J56" s="157"/>
      <c r="K56" s="157"/>
      <c r="L56" s="158"/>
      <c r="M56" s="181">
        <f>MIN(C56:L56)</f>
        <v>0.3</v>
      </c>
      <c r="N56" s="188">
        <f>MAX(C56:L56)</f>
        <v>3.7</v>
      </c>
      <c r="O56" s="185">
        <f>AVERAGE(C56:L56)</f>
        <v>2.44</v>
      </c>
    </row>
    <row r="57" spans="1:19" s="168" customFormat="1">
      <c r="A57" s="152"/>
      <c r="B57" s="72" t="s">
        <v>378</v>
      </c>
      <c r="C57" s="157"/>
      <c r="D57" s="157"/>
      <c r="E57" s="157">
        <v>3.7</v>
      </c>
      <c r="F57" s="157"/>
      <c r="G57" s="157">
        <v>6.5</v>
      </c>
      <c r="H57" s="157"/>
      <c r="I57" s="157">
        <v>7.9</v>
      </c>
      <c r="J57" s="157"/>
      <c r="K57" s="157"/>
      <c r="L57" s="158"/>
      <c r="M57" s="181">
        <f>MIN(C57:L57)</f>
        <v>3.7</v>
      </c>
      <c r="N57" s="188">
        <f>MAX(C57:L57)</f>
        <v>7.9</v>
      </c>
      <c r="O57" s="185">
        <f>AVERAGE(C57:L57)</f>
        <v>6.0333333333333341</v>
      </c>
      <c r="P57" s="170"/>
      <c r="Q57" s="170"/>
      <c r="R57" s="170"/>
      <c r="S57" s="170"/>
    </row>
    <row r="58" spans="1:19" s="168" customFormat="1">
      <c r="A58" s="174" t="s">
        <v>135</v>
      </c>
      <c r="B58" s="175"/>
      <c r="C58" s="177"/>
      <c r="D58" s="177"/>
      <c r="E58" s="177"/>
      <c r="F58" s="177"/>
      <c r="G58" s="177"/>
      <c r="H58" s="177"/>
      <c r="I58" s="177"/>
      <c r="J58" s="177"/>
      <c r="K58" s="178"/>
      <c r="L58" s="179"/>
      <c r="M58" s="182"/>
      <c r="N58" s="189"/>
      <c r="O58" s="175"/>
      <c r="P58" s="170"/>
      <c r="Q58" s="170"/>
      <c r="R58" s="170"/>
      <c r="S58" s="170"/>
    </row>
    <row r="59" spans="1:19" s="168" customFormat="1">
      <c r="A59" s="152"/>
      <c r="B59" s="72" t="s">
        <v>376</v>
      </c>
      <c r="C59" s="157"/>
      <c r="D59" s="157"/>
      <c r="E59" s="157"/>
      <c r="F59" s="157"/>
      <c r="G59" s="157"/>
      <c r="H59" s="157"/>
      <c r="I59" s="157"/>
      <c r="J59" s="157">
        <v>2.62</v>
      </c>
      <c r="K59" s="157"/>
      <c r="L59" s="158"/>
      <c r="M59" s="181">
        <f>MIN(C59:L59)</f>
        <v>2.62</v>
      </c>
      <c r="N59" s="188">
        <f>MAX(C59:L59)</f>
        <v>2.62</v>
      </c>
      <c r="O59" s="185">
        <f>AVERAGE(C59:L59)</f>
        <v>2.62</v>
      </c>
      <c r="P59" s="170"/>
      <c r="Q59" s="170"/>
      <c r="R59" s="170"/>
      <c r="S59" s="170"/>
    </row>
    <row r="60" spans="1:19" s="168" customFormat="1">
      <c r="A60" s="152"/>
      <c r="B60" s="72" t="s">
        <v>377</v>
      </c>
      <c r="C60" s="157"/>
      <c r="D60" s="157">
        <v>1.3</v>
      </c>
      <c r="E60" s="157">
        <v>3.3</v>
      </c>
      <c r="F60" s="157"/>
      <c r="G60" s="157">
        <v>5.8</v>
      </c>
      <c r="H60" s="157"/>
      <c r="I60" s="157"/>
      <c r="J60" s="157">
        <v>4.1100000000000003</v>
      </c>
      <c r="K60" s="162"/>
      <c r="L60" s="158"/>
      <c r="M60" s="181">
        <f>MIN(C60:L60)</f>
        <v>1.3</v>
      </c>
      <c r="N60" s="188">
        <f>MAX(C60:L60)</f>
        <v>5.8</v>
      </c>
      <c r="O60" s="185">
        <f>AVERAGE(C60:L60)</f>
        <v>3.6274999999999995</v>
      </c>
      <c r="P60" s="170"/>
    </row>
    <row r="61" spans="1:19" s="168" customFormat="1" ht="13.5" thickBot="1">
      <c r="A61" s="156"/>
      <c r="B61" s="155" t="s">
        <v>378</v>
      </c>
      <c r="C61" s="159"/>
      <c r="D61" s="159"/>
      <c r="E61" s="159">
        <v>3.7</v>
      </c>
      <c r="F61" s="159"/>
      <c r="G61" s="159">
        <v>7.4</v>
      </c>
      <c r="H61" s="159"/>
      <c r="I61" s="159"/>
      <c r="J61" s="159">
        <v>4.21</v>
      </c>
      <c r="K61" s="164"/>
      <c r="L61" s="160"/>
      <c r="M61" s="181">
        <f>MIN(C61:L61)</f>
        <v>3.7</v>
      </c>
      <c r="N61" s="188">
        <f>MAX(C61:L61)</f>
        <v>7.4</v>
      </c>
      <c r="O61" s="185">
        <f>AVERAGE(C61:L61)</f>
        <v>5.1033333333333344</v>
      </c>
    </row>
    <row r="62" spans="1:19" s="168" customFormat="1">
      <c r="D62" s="169"/>
      <c r="M62" s="182"/>
      <c r="N62" s="189"/>
      <c r="O62" s="175"/>
    </row>
    <row r="63" spans="1:19" s="168" customFormat="1">
      <c r="A63" s="167" t="s">
        <v>389</v>
      </c>
      <c r="M63" s="182"/>
      <c r="N63" s="189"/>
      <c r="O63" s="175"/>
    </row>
    <row r="64" spans="1:19" s="168" customFormat="1">
      <c r="A64" t="s">
        <v>394</v>
      </c>
      <c r="B64"/>
      <c r="C64"/>
      <c r="D64"/>
      <c r="E64"/>
      <c r="F64"/>
      <c r="G64"/>
      <c r="H64"/>
      <c r="I64"/>
      <c r="M64" s="183"/>
      <c r="N64" s="190"/>
      <c r="O64" s="177"/>
      <c r="P64" s="170"/>
      <c r="Q64" s="170"/>
      <c r="R64" s="170"/>
      <c r="S64" s="170"/>
    </row>
    <row r="65" spans="1:19" s="168" customFormat="1">
      <c r="G65" s="170"/>
      <c r="H65" s="170"/>
      <c r="I65" s="170"/>
      <c r="J65" s="170"/>
      <c r="K65" s="170"/>
      <c r="L65" s="170"/>
      <c r="M65" s="183"/>
      <c r="N65" s="190"/>
      <c r="O65" s="178"/>
      <c r="P65" s="170"/>
      <c r="Q65" s="170"/>
      <c r="R65" s="170"/>
      <c r="S65" s="170"/>
    </row>
    <row r="66" spans="1:19" s="168" customFormat="1">
      <c r="G66" s="170"/>
      <c r="H66" s="170"/>
      <c r="I66" s="170"/>
      <c r="J66" s="170"/>
      <c r="K66" s="170"/>
      <c r="L66" s="170"/>
      <c r="M66" s="183"/>
      <c r="N66" s="190"/>
      <c r="O66" s="178"/>
      <c r="P66" s="170"/>
      <c r="Q66" s="170"/>
      <c r="R66" s="170"/>
      <c r="S66" s="170"/>
    </row>
    <row r="67" spans="1:19" s="168" customFormat="1">
      <c r="G67" s="170"/>
      <c r="H67" s="170"/>
      <c r="I67" s="170"/>
      <c r="J67" s="170"/>
      <c r="K67" s="170"/>
      <c r="L67" s="170"/>
      <c r="M67" s="182"/>
      <c r="N67" s="189"/>
      <c r="O67" s="175"/>
    </row>
    <row r="68" spans="1:19">
      <c r="A68" s="168"/>
      <c r="B68" s="168"/>
      <c r="C68" s="168"/>
      <c r="D68" s="168"/>
      <c r="E68" s="168"/>
      <c r="F68" s="168"/>
      <c r="G68" s="170"/>
      <c r="H68" s="170"/>
      <c r="I68" s="170"/>
      <c r="J68" s="170"/>
      <c r="K68" s="170"/>
      <c r="L68" s="170"/>
    </row>
    <row r="69" spans="1:19">
      <c r="A69" s="168"/>
      <c r="B69" s="168"/>
      <c r="C69" s="168"/>
      <c r="D69" s="168"/>
      <c r="E69" s="168"/>
      <c r="F69" s="168"/>
      <c r="G69" s="170"/>
      <c r="H69" s="170"/>
      <c r="I69" s="170"/>
      <c r="J69" s="170"/>
      <c r="K69" s="170"/>
      <c r="L69" s="171"/>
    </row>
    <row r="70" spans="1:19">
      <c r="A70" s="168"/>
      <c r="B70" s="168"/>
      <c r="C70" s="168"/>
      <c r="D70" s="168"/>
      <c r="E70" s="168"/>
      <c r="F70" s="168"/>
      <c r="G70" s="170"/>
      <c r="H70" s="170"/>
      <c r="I70" s="170"/>
      <c r="J70" s="170"/>
      <c r="K70" s="170"/>
      <c r="L70" s="170"/>
    </row>
    <row r="71" spans="1:19" ht="18">
      <c r="A71" s="194"/>
      <c r="B71" s="194"/>
      <c r="C71" s="194"/>
      <c r="D71" s="194"/>
      <c r="E71" s="194"/>
      <c r="F71" s="194"/>
    </row>
    <row r="72" spans="1:19" ht="18">
      <c r="A72" s="194" t="s">
        <v>398</v>
      </c>
      <c r="B72" s="194"/>
      <c r="C72" s="194"/>
      <c r="D72" s="194"/>
      <c r="E72" s="194"/>
      <c r="F72" s="194"/>
    </row>
    <row r="73" spans="1:19">
      <c r="A73" s="152" t="s">
        <v>376</v>
      </c>
      <c r="B73" s="72" t="s">
        <v>377</v>
      </c>
      <c r="C73" s="72" t="s">
        <v>378</v>
      </c>
    </row>
    <row r="74" spans="1:19">
      <c r="A74" s="153">
        <v>3.28</v>
      </c>
      <c r="B74" s="154">
        <v>7.77</v>
      </c>
      <c r="C74" s="154">
        <v>13.91</v>
      </c>
    </row>
    <row r="75" spans="1:19">
      <c r="A75" s="153">
        <v>0.74</v>
      </c>
      <c r="B75" s="154">
        <v>2.29</v>
      </c>
      <c r="C75" s="154">
        <v>3.34</v>
      </c>
    </row>
    <row r="76" spans="1:19" ht="13.5" thickBot="1"/>
    <row r="77" spans="1:19" ht="13.5" thickBot="1">
      <c r="A77" s="161" t="s">
        <v>395</v>
      </c>
      <c r="B77" s="72"/>
      <c r="C77" s="72"/>
      <c r="D77" s="72"/>
      <c r="E77" s="72"/>
      <c r="F77" s="72"/>
      <c r="G77" s="72"/>
      <c r="H77" s="72"/>
      <c r="I77" s="72"/>
      <c r="J77" s="72"/>
      <c r="K77" s="72"/>
      <c r="L77" s="72"/>
      <c r="M77" s="191" t="s">
        <v>386</v>
      </c>
      <c r="N77" s="192" t="s">
        <v>387</v>
      </c>
      <c r="O77" s="193" t="s">
        <v>388</v>
      </c>
      <c r="P77" s="72"/>
    </row>
    <row r="78" spans="1:19">
      <c r="A78" s="166"/>
      <c r="B78" s="151"/>
      <c r="C78" s="172" t="s">
        <v>379</v>
      </c>
      <c r="D78" s="172" t="s">
        <v>380</v>
      </c>
      <c r="E78" s="172" t="s">
        <v>381</v>
      </c>
      <c r="F78" s="172" t="s">
        <v>382</v>
      </c>
      <c r="G78" s="172" t="s">
        <v>253</v>
      </c>
      <c r="H78" s="172" t="s">
        <v>383</v>
      </c>
      <c r="I78" s="172" t="s">
        <v>223</v>
      </c>
      <c r="J78" s="172" t="s">
        <v>207</v>
      </c>
      <c r="K78" s="172" t="s">
        <v>384</v>
      </c>
      <c r="L78" s="173" t="s">
        <v>385</v>
      </c>
      <c r="M78" s="180"/>
      <c r="N78" s="187"/>
      <c r="O78" s="184"/>
      <c r="P78" s="72"/>
    </row>
    <row r="79" spans="1:19">
      <c r="A79" s="174" t="s">
        <v>85</v>
      </c>
      <c r="B79" s="175"/>
      <c r="C79" s="175"/>
      <c r="D79" s="175"/>
      <c r="E79" s="175"/>
      <c r="F79" s="175"/>
      <c r="G79" s="175"/>
      <c r="H79" s="175"/>
      <c r="I79" s="175"/>
      <c r="J79" s="175"/>
      <c r="K79" s="175"/>
      <c r="L79" s="176"/>
      <c r="M79" s="180"/>
      <c r="N79" s="187"/>
      <c r="O79" s="184"/>
      <c r="P79" s="72"/>
    </row>
    <row r="80" spans="1:19">
      <c r="A80" s="152"/>
      <c r="B80" s="72" t="s">
        <v>376</v>
      </c>
      <c r="C80" s="157"/>
      <c r="D80" s="157"/>
      <c r="E80" s="157"/>
      <c r="F80" s="157"/>
      <c r="G80" s="157"/>
      <c r="H80" s="157"/>
      <c r="I80" s="157"/>
      <c r="J80" s="157">
        <v>1.1000000000000001</v>
      </c>
      <c r="K80" s="157"/>
      <c r="L80" s="158"/>
      <c r="M80" s="181">
        <f>MIN(C80:L80)</f>
        <v>1.1000000000000001</v>
      </c>
      <c r="N80" s="188">
        <f>MAX(C80:L80)</f>
        <v>1.1000000000000001</v>
      </c>
      <c r="O80" s="185">
        <f>AVERAGE(C80:L80)</f>
        <v>1.1000000000000001</v>
      </c>
      <c r="P80" s="72"/>
    </row>
    <row r="81" spans="1:16">
      <c r="A81" s="152"/>
      <c r="B81" s="72" t="s">
        <v>377</v>
      </c>
      <c r="C81" s="157"/>
      <c r="D81" s="157"/>
      <c r="E81" s="157"/>
      <c r="F81" s="157"/>
      <c r="G81" s="157">
        <v>3</v>
      </c>
      <c r="H81" s="157"/>
      <c r="I81" s="157"/>
      <c r="J81" s="157">
        <v>2.2000000000000002</v>
      </c>
      <c r="K81" s="165">
        <v>3.21</v>
      </c>
      <c r="L81" s="158"/>
      <c r="M81" s="181">
        <f>MIN(C81:L81)</f>
        <v>2.2000000000000002</v>
      </c>
      <c r="N81" s="188">
        <f>MAX(C81:L81)</f>
        <v>3.21</v>
      </c>
      <c r="O81" s="185">
        <f>AVERAGE(C81:L81)</f>
        <v>2.8033333333333332</v>
      </c>
      <c r="P81" s="72"/>
    </row>
    <row r="82" spans="1:16">
      <c r="A82" s="152"/>
      <c r="B82" s="72" t="s">
        <v>378</v>
      </c>
      <c r="C82" s="157"/>
      <c r="D82" s="157"/>
      <c r="E82" s="157"/>
      <c r="F82" s="157"/>
      <c r="G82" s="157">
        <v>6.2</v>
      </c>
      <c r="H82" s="157"/>
      <c r="I82" s="157"/>
      <c r="J82" s="157">
        <v>3.6</v>
      </c>
      <c r="K82" s="165">
        <v>6.39</v>
      </c>
      <c r="L82" s="158"/>
      <c r="M82" s="181">
        <f>MIN(C82:L82)</f>
        <v>3.6</v>
      </c>
      <c r="N82" s="188">
        <f>MAX(C82:L82)</f>
        <v>6.39</v>
      </c>
      <c r="O82" s="185">
        <f>AVERAGE(C82:L82)</f>
        <v>5.3966666666666674</v>
      </c>
      <c r="P82" s="72"/>
    </row>
    <row r="83" spans="1:16">
      <c r="A83" s="174" t="s">
        <v>236</v>
      </c>
      <c r="B83" s="175"/>
      <c r="C83" s="175"/>
      <c r="D83" s="175"/>
      <c r="E83" s="175"/>
      <c r="F83" s="175"/>
      <c r="G83" s="175"/>
      <c r="H83" s="175"/>
      <c r="I83" s="175"/>
      <c r="J83" s="175"/>
      <c r="K83" s="186"/>
      <c r="L83" s="176"/>
      <c r="M83" s="180"/>
      <c r="N83" s="187"/>
      <c r="O83" s="184"/>
      <c r="P83" s="72"/>
    </row>
    <row r="84" spans="1:16">
      <c r="A84" s="152"/>
      <c r="B84" s="72" t="s">
        <v>376</v>
      </c>
      <c r="C84" s="157"/>
      <c r="D84" s="157"/>
      <c r="E84" s="157"/>
      <c r="F84" s="157"/>
      <c r="G84" s="157"/>
      <c r="H84" s="157"/>
      <c r="I84" s="157"/>
      <c r="J84" s="157">
        <v>1.8</v>
      </c>
      <c r="K84" s="165"/>
      <c r="L84" s="158"/>
      <c r="M84" s="181">
        <f>MIN(C84:L84)</f>
        <v>1.8</v>
      </c>
      <c r="N84" s="188">
        <f>MAX(C84:L84)</f>
        <v>1.8</v>
      </c>
      <c r="O84" s="185">
        <f>AVERAGE(C84:L84)</f>
        <v>1.8</v>
      </c>
      <c r="P84" s="72"/>
    </row>
    <row r="85" spans="1:16">
      <c r="A85" s="152"/>
      <c r="B85" s="72" t="s">
        <v>377</v>
      </c>
      <c r="C85" s="157"/>
      <c r="D85" s="157"/>
      <c r="E85" s="157"/>
      <c r="F85" s="157"/>
      <c r="G85" s="165">
        <v>4.7</v>
      </c>
      <c r="H85" s="157"/>
      <c r="I85" s="157"/>
      <c r="J85" s="157">
        <v>3.59</v>
      </c>
      <c r="K85" s="165">
        <v>5.31</v>
      </c>
      <c r="L85" s="158"/>
      <c r="M85" s="181">
        <f>MIN(C85:L85)</f>
        <v>3.59</v>
      </c>
      <c r="N85" s="188">
        <f>MAX(C85:L85)</f>
        <v>5.31</v>
      </c>
      <c r="O85" s="185">
        <f>AVERAGE(C85:L85)</f>
        <v>4.5333333333333323</v>
      </c>
      <c r="P85" s="72"/>
    </row>
    <row r="86" spans="1:16">
      <c r="A86" s="152"/>
      <c r="B86" s="72" t="s">
        <v>378</v>
      </c>
      <c r="C86" s="157"/>
      <c r="D86" s="157"/>
      <c r="E86" s="157"/>
      <c r="F86" s="157"/>
      <c r="G86" s="157">
        <v>9.3000000000000007</v>
      </c>
      <c r="H86" s="157"/>
      <c r="I86" s="157"/>
      <c r="J86" s="157">
        <v>6.19</v>
      </c>
      <c r="K86" s="165">
        <v>9.75</v>
      </c>
      <c r="L86" s="158"/>
      <c r="M86" s="181">
        <f>MIN(C86:L86)</f>
        <v>6.19</v>
      </c>
      <c r="N86" s="188">
        <f>MAX(C86:L86)</f>
        <v>9.75</v>
      </c>
      <c r="O86" s="185">
        <f>AVERAGE(C86:L86)</f>
        <v>8.413333333333334</v>
      </c>
      <c r="P86" s="72"/>
    </row>
    <row r="87" spans="1:16">
      <c r="A87" s="174" t="s">
        <v>87</v>
      </c>
      <c r="B87" s="175"/>
      <c r="C87" s="175"/>
      <c r="D87" s="175"/>
      <c r="E87" s="175"/>
      <c r="F87" s="175"/>
      <c r="G87" s="175"/>
      <c r="H87" s="175"/>
      <c r="I87" s="175"/>
      <c r="J87" s="175"/>
      <c r="K87" s="175"/>
      <c r="L87" s="176"/>
      <c r="M87" s="180"/>
      <c r="N87" s="187"/>
      <c r="O87" s="184"/>
      <c r="P87" s="72"/>
    </row>
    <row r="88" spans="1:16">
      <c r="A88" s="152"/>
      <c r="B88" s="72" t="s">
        <v>376</v>
      </c>
      <c r="C88" s="157"/>
      <c r="D88" s="157"/>
      <c r="E88" s="157"/>
      <c r="F88" s="157"/>
      <c r="G88" s="157"/>
      <c r="H88" s="157"/>
      <c r="I88" s="157"/>
      <c r="J88" s="157"/>
      <c r="K88" s="157"/>
      <c r="L88" s="158"/>
      <c r="M88" s="181">
        <f t="shared" ref="M88:M90" si="12">MIN(C88:L88)</f>
        <v>0</v>
      </c>
      <c r="N88" s="188">
        <f t="shared" ref="N88:N90" si="13">MAX(C88:L88)</f>
        <v>0</v>
      </c>
      <c r="O88" s="185" t="e">
        <f t="shared" ref="O88:O90" si="14">AVERAGE(C88:L88)</f>
        <v>#DIV/0!</v>
      </c>
      <c r="P88" s="72"/>
    </row>
    <row r="89" spans="1:16">
      <c r="A89" s="152"/>
      <c r="B89" s="72" t="s">
        <v>377</v>
      </c>
      <c r="C89" s="157"/>
      <c r="D89" s="157"/>
      <c r="E89" s="157"/>
      <c r="F89" s="157"/>
      <c r="G89" s="157">
        <v>4.8</v>
      </c>
      <c r="H89" s="157"/>
      <c r="I89" s="157"/>
      <c r="J89" s="157"/>
      <c r="K89" s="165">
        <v>5.73</v>
      </c>
      <c r="L89" s="158">
        <v>3.3</v>
      </c>
      <c r="M89" s="181">
        <f t="shared" si="12"/>
        <v>3.3</v>
      </c>
      <c r="N89" s="188">
        <f t="shared" si="13"/>
        <v>5.73</v>
      </c>
      <c r="O89" s="185">
        <f t="shared" si="14"/>
        <v>4.6100000000000003</v>
      </c>
      <c r="P89" s="72"/>
    </row>
    <row r="90" spans="1:16">
      <c r="A90" s="152"/>
      <c r="B90" s="72" t="s">
        <v>378</v>
      </c>
      <c r="C90" s="157"/>
      <c r="D90" s="157"/>
      <c r="E90" s="157"/>
      <c r="F90" s="157"/>
      <c r="G90" s="157">
        <v>9.3000000000000007</v>
      </c>
      <c r="H90" s="157"/>
      <c r="I90" s="157"/>
      <c r="J90" s="157"/>
      <c r="K90" s="165">
        <v>9.85</v>
      </c>
      <c r="L90" s="158">
        <v>9.02</v>
      </c>
      <c r="M90" s="181">
        <f t="shared" si="12"/>
        <v>9.02</v>
      </c>
      <c r="N90" s="188">
        <f t="shared" si="13"/>
        <v>9.85</v>
      </c>
      <c r="O90" s="185">
        <f t="shared" si="14"/>
        <v>9.3899999999999988</v>
      </c>
      <c r="P90" s="72"/>
    </row>
    <row r="91" spans="1:16">
      <c r="A91" s="174" t="s">
        <v>135</v>
      </c>
      <c r="B91" s="175"/>
      <c r="C91" s="175"/>
      <c r="D91" s="175"/>
      <c r="E91" s="175"/>
      <c r="F91" s="175"/>
      <c r="G91" s="175"/>
      <c r="H91" s="175"/>
      <c r="I91" s="175"/>
      <c r="J91" s="175"/>
      <c r="K91" s="175"/>
      <c r="L91" s="176"/>
      <c r="M91" s="181"/>
      <c r="N91" s="188"/>
      <c r="O91" s="185"/>
      <c r="P91" s="72"/>
    </row>
    <row r="92" spans="1:16">
      <c r="A92" s="152"/>
      <c r="B92" s="72" t="s">
        <v>376</v>
      </c>
      <c r="C92" s="157"/>
      <c r="D92" s="157"/>
      <c r="E92" s="157"/>
      <c r="F92" s="157"/>
      <c r="G92" s="157"/>
      <c r="H92" s="157"/>
      <c r="I92" s="157"/>
      <c r="J92" s="157">
        <v>3</v>
      </c>
      <c r="K92" s="157"/>
      <c r="L92" s="158"/>
      <c r="M92" s="181">
        <f t="shared" ref="M92:M94" si="15">MIN(C92:L92)</f>
        <v>3</v>
      </c>
      <c r="N92" s="188">
        <f t="shared" ref="N92:N94" si="16">MAX(C92:L92)</f>
        <v>3</v>
      </c>
      <c r="O92" s="185">
        <f t="shared" ref="O92:O94" si="17">AVERAGE(C92:L92)</f>
        <v>3</v>
      </c>
      <c r="P92" s="72"/>
    </row>
    <row r="93" spans="1:16">
      <c r="A93" s="152"/>
      <c r="B93" s="72" t="s">
        <v>377</v>
      </c>
      <c r="C93" s="157"/>
      <c r="D93" s="157"/>
      <c r="E93" s="157"/>
      <c r="F93" s="157"/>
      <c r="G93" s="157">
        <v>5.6</v>
      </c>
      <c r="H93" s="157"/>
      <c r="I93" s="157"/>
      <c r="J93" s="157">
        <v>4.22</v>
      </c>
      <c r="K93" s="162"/>
      <c r="L93" s="158"/>
      <c r="M93" s="181">
        <f t="shared" si="15"/>
        <v>4.22</v>
      </c>
      <c r="N93" s="188">
        <f t="shared" si="16"/>
        <v>5.6</v>
      </c>
      <c r="O93" s="185">
        <f t="shared" si="17"/>
        <v>4.91</v>
      </c>
      <c r="P93" s="72"/>
    </row>
    <row r="94" spans="1:16">
      <c r="A94" s="152"/>
      <c r="B94" s="72" t="s">
        <v>378</v>
      </c>
      <c r="C94" s="157"/>
      <c r="D94" s="157"/>
      <c r="E94" s="157"/>
      <c r="F94" s="157"/>
      <c r="G94" s="157">
        <v>9.6</v>
      </c>
      <c r="H94" s="157"/>
      <c r="I94" s="157"/>
      <c r="J94" s="157">
        <v>6.16</v>
      </c>
      <c r="K94" s="162"/>
      <c r="L94" s="158"/>
      <c r="M94" s="181">
        <f t="shared" si="15"/>
        <v>6.16</v>
      </c>
      <c r="N94" s="188">
        <f t="shared" si="16"/>
        <v>9.6</v>
      </c>
      <c r="O94" s="185">
        <f t="shared" si="17"/>
        <v>7.88</v>
      </c>
      <c r="P94" s="72"/>
    </row>
    <row r="95" spans="1:16">
      <c r="A95" s="174" t="s">
        <v>58</v>
      </c>
      <c r="B95" s="175"/>
      <c r="C95" s="177"/>
      <c r="D95" s="177"/>
      <c r="E95" s="177"/>
      <c r="F95" s="177"/>
      <c r="G95" s="177"/>
      <c r="H95" s="177"/>
      <c r="I95" s="177"/>
      <c r="J95" s="177"/>
      <c r="K95" s="178"/>
      <c r="L95" s="179"/>
      <c r="M95" s="181"/>
      <c r="N95" s="188"/>
      <c r="O95" s="185"/>
      <c r="P95" s="72"/>
    </row>
    <row r="96" spans="1:16">
      <c r="A96" s="152"/>
      <c r="B96" s="72" t="s">
        <v>376</v>
      </c>
      <c r="C96" s="157"/>
      <c r="D96" s="157"/>
      <c r="E96" s="157"/>
      <c r="F96" s="157"/>
      <c r="G96" s="157"/>
      <c r="H96" s="157"/>
      <c r="I96" s="157"/>
      <c r="J96" s="157"/>
      <c r="K96" s="157"/>
      <c r="L96" s="158"/>
      <c r="M96" s="181">
        <f t="shared" ref="M96:M98" si="18">MIN(C96:L96)</f>
        <v>0</v>
      </c>
      <c r="N96" s="188">
        <f t="shared" ref="N96:N98" si="19">MAX(C96:L96)</f>
        <v>0</v>
      </c>
      <c r="O96" s="185" t="e">
        <f t="shared" ref="O96:O98" si="20">AVERAGE(C96:L96)</f>
        <v>#DIV/0!</v>
      </c>
    </row>
    <row r="97" spans="1:16">
      <c r="A97" s="152"/>
      <c r="B97" s="72" t="s">
        <v>377</v>
      </c>
      <c r="C97" s="157"/>
      <c r="D97" s="157"/>
      <c r="E97" s="157"/>
      <c r="F97" s="157"/>
      <c r="G97" s="157"/>
      <c r="H97" s="157"/>
      <c r="I97" s="157"/>
      <c r="J97" s="157"/>
      <c r="K97" s="162"/>
      <c r="L97" s="198">
        <v>2.34</v>
      </c>
      <c r="M97" s="181">
        <f t="shared" si="18"/>
        <v>2.34</v>
      </c>
      <c r="N97" s="188">
        <f t="shared" si="19"/>
        <v>2.34</v>
      </c>
      <c r="O97" s="185">
        <f t="shared" si="20"/>
        <v>2.34</v>
      </c>
      <c r="P97" s="72"/>
    </row>
    <row r="98" spans="1:16">
      <c r="A98" s="152"/>
      <c r="B98" s="72" t="s">
        <v>378</v>
      </c>
      <c r="C98" s="157"/>
      <c r="D98" s="157"/>
      <c r="E98" s="157"/>
      <c r="F98" s="157"/>
      <c r="G98" s="157"/>
      <c r="H98" s="157"/>
      <c r="I98" s="157"/>
      <c r="J98" s="157"/>
      <c r="K98" s="165"/>
      <c r="L98" s="198">
        <v>6.96</v>
      </c>
      <c r="M98" s="181">
        <f t="shared" si="18"/>
        <v>6.96</v>
      </c>
      <c r="N98" s="188">
        <f t="shared" si="19"/>
        <v>6.96</v>
      </c>
      <c r="O98" s="185">
        <f t="shared" si="20"/>
        <v>6.96</v>
      </c>
      <c r="P98" s="72"/>
    </row>
    <row r="99" spans="1:16">
      <c r="A99" s="174" t="s">
        <v>60</v>
      </c>
      <c r="B99" s="175"/>
      <c r="C99" s="175"/>
      <c r="D99" s="175"/>
      <c r="E99" s="175"/>
      <c r="F99" s="175"/>
      <c r="G99" s="175"/>
      <c r="H99" s="175"/>
      <c r="I99" s="175"/>
      <c r="J99" s="175"/>
      <c r="K99" s="175"/>
      <c r="L99" s="176"/>
      <c r="M99" s="181"/>
      <c r="N99" s="188"/>
      <c r="O99" s="185"/>
      <c r="P99" s="72"/>
    </row>
    <row r="100" spans="1:16">
      <c r="A100" s="152"/>
      <c r="B100" s="72" t="s">
        <v>376</v>
      </c>
      <c r="C100" s="157"/>
      <c r="D100" s="157"/>
      <c r="E100" s="157"/>
      <c r="F100" s="157"/>
      <c r="G100" s="157"/>
      <c r="H100" s="157"/>
      <c r="I100" s="157"/>
      <c r="J100" s="157"/>
      <c r="K100" s="157"/>
      <c r="L100" s="158"/>
      <c r="M100" s="181">
        <f t="shared" ref="M100:M102" si="21">MIN(C100:L100)</f>
        <v>0</v>
      </c>
      <c r="N100" s="188">
        <f t="shared" ref="N100:N102" si="22">MAX(C100:L100)</f>
        <v>0</v>
      </c>
      <c r="O100" s="185" t="e">
        <f t="shared" ref="O100:O102" si="23">AVERAGE(C100:L100)</f>
        <v>#DIV/0!</v>
      </c>
      <c r="P100" s="72"/>
    </row>
    <row r="101" spans="1:16">
      <c r="A101" s="152"/>
      <c r="B101" s="72" t="s">
        <v>377</v>
      </c>
      <c r="C101" s="157"/>
      <c r="D101" s="157"/>
      <c r="E101" s="157"/>
      <c r="F101" s="157"/>
      <c r="G101" s="157"/>
      <c r="H101" s="157"/>
      <c r="I101" s="157"/>
      <c r="J101" s="157"/>
      <c r="K101" s="162"/>
      <c r="L101" s="196">
        <v>2.98</v>
      </c>
      <c r="M101" s="181">
        <f t="shared" si="21"/>
        <v>2.98</v>
      </c>
      <c r="N101" s="188">
        <f t="shared" si="22"/>
        <v>2.98</v>
      </c>
      <c r="O101" s="185">
        <f t="shared" si="23"/>
        <v>2.98</v>
      </c>
      <c r="P101" s="72"/>
    </row>
    <row r="102" spans="1:16" ht="13.5" thickBot="1">
      <c r="A102" s="156"/>
      <c r="B102" s="155" t="s">
        <v>378</v>
      </c>
      <c r="C102" s="159"/>
      <c r="D102" s="159"/>
      <c r="E102" s="159"/>
      <c r="F102" s="159"/>
      <c r="G102" s="159"/>
      <c r="H102" s="159"/>
      <c r="I102" s="159"/>
      <c r="J102" s="159"/>
      <c r="K102" s="164"/>
      <c r="L102" s="197">
        <v>8.92</v>
      </c>
      <c r="M102" s="181">
        <f t="shared" si="21"/>
        <v>8.92</v>
      </c>
      <c r="N102" s="188">
        <f t="shared" si="22"/>
        <v>8.92</v>
      </c>
      <c r="O102" s="185">
        <f t="shared" si="23"/>
        <v>8.92</v>
      </c>
      <c r="P102" s="72"/>
    </row>
    <row r="103" spans="1:16">
      <c r="M103" s="180"/>
      <c r="N103" s="187"/>
      <c r="O103" s="184"/>
      <c r="P103" s="72"/>
    </row>
    <row r="104" spans="1:16">
      <c r="A104" s="8" t="s">
        <v>389</v>
      </c>
      <c r="M104" s="180"/>
      <c r="N104" s="187"/>
      <c r="O104" s="184"/>
      <c r="P104" s="72"/>
    </row>
    <row r="105" spans="1:16">
      <c r="A105" t="s">
        <v>394</v>
      </c>
      <c r="M105" s="180"/>
      <c r="N105" s="187"/>
      <c r="O105" s="184"/>
      <c r="P105" s="72"/>
    </row>
    <row r="106" spans="1:16">
      <c r="A106" t="s">
        <v>392</v>
      </c>
      <c r="M106" s="180"/>
      <c r="N106" s="187"/>
      <c r="O106" s="184"/>
      <c r="P106" s="72"/>
    </row>
    <row r="107" spans="1:16">
      <c r="A107" t="s">
        <v>393</v>
      </c>
      <c r="M107" s="180"/>
      <c r="N107" s="187"/>
      <c r="O107" s="184"/>
      <c r="P107" s="72"/>
    </row>
    <row r="108" spans="1:16" ht="13.5" thickBot="1">
      <c r="M108" s="180"/>
      <c r="N108" s="187"/>
      <c r="O108" s="184"/>
      <c r="P108" s="72"/>
    </row>
    <row r="109" spans="1:16" ht="13.5" thickBot="1">
      <c r="A109" s="8" t="s">
        <v>396</v>
      </c>
      <c r="M109" s="191" t="s">
        <v>386</v>
      </c>
      <c r="N109" s="192" t="s">
        <v>387</v>
      </c>
      <c r="O109" s="193" t="s">
        <v>388</v>
      </c>
    </row>
    <row r="110" spans="1:16">
      <c r="A110" s="166"/>
      <c r="B110" s="151"/>
      <c r="C110" s="172" t="s">
        <v>379</v>
      </c>
      <c r="D110" s="172" t="s">
        <v>380</v>
      </c>
      <c r="E110" s="172" t="s">
        <v>381</v>
      </c>
      <c r="F110" s="172" t="s">
        <v>382</v>
      </c>
      <c r="G110" s="172" t="s">
        <v>253</v>
      </c>
      <c r="H110" s="172" t="s">
        <v>383</v>
      </c>
      <c r="I110" s="172" t="s">
        <v>223</v>
      </c>
      <c r="J110" s="172" t="s">
        <v>207</v>
      </c>
      <c r="K110" s="172" t="s">
        <v>384</v>
      </c>
      <c r="L110" s="173" t="s">
        <v>385</v>
      </c>
      <c r="M110" s="180"/>
      <c r="N110" s="187"/>
      <c r="O110" s="184"/>
      <c r="P110" s="168"/>
    </row>
    <row r="111" spans="1:16">
      <c r="A111" s="174" t="s">
        <v>85</v>
      </c>
      <c r="B111" s="175"/>
      <c r="C111" s="175"/>
      <c r="D111" s="175"/>
      <c r="E111" s="175"/>
      <c r="F111" s="175"/>
      <c r="G111" s="175"/>
      <c r="H111" s="175"/>
      <c r="I111" s="175"/>
      <c r="J111" s="175"/>
      <c r="K111" s="175"/>
      <c r="L111" s="176"/>
      <c r="M111" s="180"/>
      <c r="N111" s="187"/>
      <c r="O111" s="184"/>
      <c r="P111" s="168"/>
    </row>
    <row r="112" spans="1:16">
      <c r="A112" s="152"/>
      <c r="B112" s="72" t="s">
        <v>376</v>
      </c>
      <c r="C112" s="157"/>
      <c r="D112" s="157"/>
      <c r="E112" s="157"/>
      <c r="F112" s="157"/>
      <c r="G112" s="157"/>
      <c r="H112" s="157"/>
      <c r="I112" s="157"/>
      <c r="J112" s="157">
        <v>0.05</v>
      </c>
      <c r="K112" s="157"/>
      <c r="L112" s="158"/>
      <c r="M112" s="181">
        <f>MIN(C112:L112)</f>
        <v>0.05</v>
      </c>
      <c r="N112" s="188">
        <f>MAX(C112:L112)</f>
        <v>0.05</v>
      </c>
      <c r="O112" s="185">
        <f>AVERAGE(C112:L112)</f>
        <v>0.05</v>
      </c>
      <c r="P112" s="168"/>
    </row>
    <row r="113" spans="1:16">
      <c r="A113" s="152"/>
      <c r="B113" s="72" t="s">
        <v>377</v>
      </c>
      <c r="C113" s="157"/>
      <c r="D113" s="157"/>
      <c r="E113" s="157"/>
      <c r="F113" s="157"/>
      <c r="G113" s="157">
        <v>1.1000000000000001</v>
      </c>
      <c r="H113" s="162">
        <v>2.4</v>
      </c>
      <c r="I113" s="157"/>
      <c r="J113" s="157">
        <v>0.04</v>
      </c>
      <c r="K113" s="157"/>
      <c r="L113" s="158"/>
      <c r="M113" s="181">
        <f>MIN(C113:L113)</f>
        <v>0.04</v>
      </c>
      <c r="N113" s="188">
        <f>MAX(C113:L113)</f>
        <v>2.4</v>
      </c>
      <c r="O113" s="185">
        <f>AVERAGE(C113:L113)</f>
        <v>1.18</v>
      </c>
      <c r="P113" s="168"/>
    </row>
    <row r="114" spans="1:16">
      <c r="A114" s="152"/>
      <c r="B114" s="72" t="s">
        <v>378</v>
      </c>
      <c r="C114" s="157"/>
      <c r="D114" s="157"/>
      <c r="E114" s="157"/>
      <c r="F114" s="157"/>
      <c r="G114" s="157">
        <v>0.8</v>
      </c>
      <c r="H114" s="157"/>
      <c r="I114" s="157"/>
      <c r="J114" s="157">
        <v>0.18</v>
      </c>
      <c r="K114" s="157"/>
      <c r="L114" s="158"/>
      <c r="M114" s="181">
        <f>MIN(C114:L114)</f>
        <v>0.18</v>
      </c>
      <c r="N114" s="188">
        <f>MAX(C114:L114)</f>
        <v>0.8</v>
      </c>
      <c r="O114" s="185">
        <f>AVERAGE(C114:L114)</f>
        <v>0.49</v>
      </c>
      <c r="P114" s="168"/>
    </row>
    <row r="115" spans="1:16">
      <c r="A115" s="174" t="s">
        <v>236</v>
      </c>
      <c r="B115" s="175"/>
      <c r="C115" s="175"/>
      <c r="D115" s="175"/>
      <c r="E115" s="175"/>
      <c r="F115" s="175"/>
      <c r="G115" s="175"/>
      <c r="H115" s="175"/>
      <c r="I115" s="175"/>
      <c r="J115" s="175"/>
      <c r="K115" s="175"/>
      <c r="L115" s="176"/>
      <c r="M115" s="180"/>
      <c r="N115" s="187"/>
      <c r="O115" s="184"/>
      <c r="P115" s="170"/>
    </row>
    <row r="116" spans="1:16">
      <c r="A116" s="152"/>
      <c r="B116" s="72" t="s">
        <v>376</v>
      </c>
      <c r="C116" s="157"/>
      <c r="D116" s="157"/>
      <c r="E116" s="157"/>
      <c r="F116" s="157">
        <v>1.4</v>
      </c>
      <c r="G116" s="157"/>
      <c r="H116" s="157"/>
      <c r="I116" s="157"/>
      <c r="J116" s="157">
        <v>0.5</v>
      </c>
      <c r="K116" s="157"/>
      <c r="L116" s="158"/>
      <c r="M116" s="181">
        <f>MIN(C116:L116)</f>
        <v>0.5</v>
      </c>
      <c r="N116" s="188">
        <f>MAX(C116:L116)</f>
        <v>1.4</v>
      </c>
      <c r="O116" s="185">
        <f>AVERAGE(C116:L116)</f>
        <v>0.95</v>
      </c>
      <c r="P116" s="170"/>
    </row>
    <row r="117" spans="1:16">
      <c r="A117" s="152"/>
      <c r="B117" s="72" t="s">
        <v>377</v>
      </c>
      <c r="C117" s="157"/>
      <c r="D117" s="157"/>
      <c r="E117" s="157">
        <v>2.7</v>
      </c>
      <c r="F117" s="157">
        <v>2.8</v>
      </c>
      <c r="G117" s="157">
        <v>3.2</v>
      </c>
      <c r="H117" s="162">
        <v>3.6</v>
      </c>
      <c r="I117" s="157"/>
      <c r="J117" s="157">
        <v>1.6</v>
      </c>
      <c r="K117" s="157"/>
      <c r="L117" s="158"/>
      <c r="M117" s="181">
        <f>MIN(C117:L117)</f>
        <v>1.6</v>
      </c>
      <c r="N117" s="188">
        <f>MAX(C117:L117)</f>
        <v>3.6</v>
      </c>
      <c r="O117" s="185">
        <f>AVERAGE(C117:L117)</f>
        <v>2.78</v>
      </c>
      <c r="P117" s="170"/>
    </row>
    <row r="118" spans="1:16">
      <c r="A118" s="152"/>
      <c r="B118" s="72" t="s">
        <v>378</v>
      </c>
      <c r="C118" s="157"/>
      <c r="D118" s="157"/>
      <c r="E118" s="157">
        <v>2.7</v>
      </c>
      <c r="F118" s="157">
        <v>4.4000000000000004</v>
      </c>
      <c r="G118" s="157">
        <v>4.3</v>
      </c>
      <c r="H118" s="157"/>
      <c r="I118" s="157"/>
      <c r="J118" s="157">
        <v>2.21</v>
      </c>
      <c r="K118" s="157"/>
      <c r="L118" s="158"/>
      <c r="M118" s="181">
        <f>MIN(C118:L118)</f>
        <v>2.21</v>
      </c>
      <c r="N118" s="188">
        <f>MAX(C118:L118)</f>
        <v>4.4000000000000004</v>
      </c>
      <c r="O118" s="185">
        <f>AVERAGE(C118:L118)</f>
        <v>3.4024999999999999</v>
      </c>
      <c r="P118" s="168"/>
    </row>
    <row r="119" spans="1:16">
      <c r="A119" s="174" t="s">
        <v>87</v>
      </c>
      <c r="B119" s="175"/>
      <c r="C119" s="175"/>
      <c r="D119" s="175"/>
      <c r="E119" s="175"/>
      <c r="F119" s="175"/>
      <c r="G119" s="175"/>
      <c r="H119" s="175"/>
      <c r="I119" s="175"/>
      <c r="J119" s="175"/>
      <c r="K119" s="175"/>
      <c r="L119" s="176"/>
      <c r="M119" s="182"/>
      <c r="N119" s="189"/>
      <c r="O119" s="175"/>
      <c r="P119" s="168"/>
    </row>
    <row r="120" spans="1:16">
      <c r="A120" s="152"/>
      <c r="B120" s="72" t="s">
        <v>376</v>
      </c>
      <c r="C120" s="157"/>
      <c r="D120" s="157"/>
      <c r="E120" s="157"/>
      <c r="F120" s="157"/>
      <c r="G120" s="157"/>
      <c r="H120" s="157"/>
      <c r="I120" s="157">
        <v>2.6</v>
      </c>
      <c r="J120" s="157"/>
      <c r="K120" s="157"/>
      <c r="L120" s="158"/>
      <c r="M120" s="181">
        <f>MIN(C120:L120)</f>
        <v>2.6</v>
      </c>
      <c r="N120" s="188">
        <f>MAX(C120:L120)</f>
        <v>2.6</v>
      </c>
      <c r="O120" s="185">
        <f>AVERAGE(C120:L120)</f>
        <v>2.6</v>
      </c>
      <c r="P120" s="168"/>
    </row>
    <row r="121" spans="1:16">
      <c r="A121" s="152"/>
      <c r="B121" s="72" t="s">
        <v>377</v>
      </c>
      <c r="C121" s="157"/>
      <c r="D121" s="157"/>
      <c r="E121" s="157">
        <v>2.7</v>
      </c>
      <c r="F121" s="157"/>
      <c r="G121" s="157">
        <v>3.5</v>
      </c>
      <c r="H121" s="162">
        <v>4.5999999999999996</v>
      </c>
      <c r="I121" s="157">
        <v>5.91</v>
      </c>
      <c r="J121" s="157"/>
      <c r="K121" s="157"/>
      <c r="L121" s="158"/>
      <c r="M121" s="181">
        <f>MIN(C121:L121)</f>
        <v>2.7</v>
      </c>
      <c r="N121" s="188">
        <f>MAX(C121:L121)</f>
        <v>5.91</v>
      </c>
      <c r="O121" s="185">
        <f>AVERAGE(C121:L121)</f>
        <v>4.1775000000000002</v>
      </c>
      <c r="P121" s="168"/>
    </row>
    <row r="122" spans="1:16">
      <c r="A122" s="152"/>
      <c r="B122" s="72" t="s">
        <v>378</v>
      </c>
      <c r="C122" s="157"/>
      <c r="D122" s="157"/>
      <c r="E122" s="157">
        <v>2.6</v>
      </c>
      <c r="F122" s="157"/>
      <c r="G122" s="157">
        <v>4.4000000000000004</v>
      </c>
      <c r="H122" s="157"/>
      <c r="I122" s="157">
        <v>11.12</v>
      </c>
      <c r="J122" s="157"/>
      <c r="K122" s="157"/>
      <c r="L122" s="158"/>
      <c r="M122" s="181">
        <f>MIN(C122:L122)</f>
        <v>2.6</v>
      </c>
      <c r="N122" s="188">
        <f>MAX(C122:L122)</f>
        <v>11.12</v>
      </c>
      <c r="O122" s="185">
        <f>AVERAGE(C122:L122)</f>
        <v>6.0399999999999991</v>
      </c>
      <c r="P122" s="170"/>
    </row>
    <row r="123" spans="1:16">
      <c r="A123" s="174" t="s">
        <v>135</v>
      </c>
      <c r="B123" s="175"/>
      <c r="C123" s="177"/>
      <c r="D123" s="177"/>
      <c r="E123" s="177"/>
      <c r="F123" s="177"/>
      <c r="G123" s="177"/>
      <c r="H123" s="177"/>
      <c r="I123" s="177"/>
      <c r="J123" s="177"/>
      <c r="K123" s="178"/>
      <c r="L123" s="179"/>
      <c r="M123" s="182"/>
      <c r="N123" s="189"/>
      <c r="O123" s="175"/>
      <c r="P123" s="170"/>
    </row>
    <row r="124" spans="1:16">
      <c r="A124" s="152"/>
      <c r="B124" s="72" t="s">
        <v>376</v>
      </c>
      <c r="C124" s="157"/>
      <c r="D124" s="157"/>
      <c r="E124" s="157"/>
      <c r="F124" s="157"/>
      <c r="G124" s="157"/>
      <c r="H124" s="157"/>
      <c r="I124" s="157"/>
      <c r="J124" s="157">
        <v>1.68</v>
      </c>
      <c r="K124" s="157"/>
      <c r="L124" s="158"/>
      <c r="M124" s="181">
        <f>MIN(C124:L124)</f>
        <v>1.68</v>
      </c>
      <c r="N124" s="188">
        <f>MAX(C124:L124)</f>
        <v>1.68</v>
      </c>
      <c r="O124" s="185">
        <f>AVERAGE(C124:L124)</f>
        <v>1.68</v>
      </c>
      <c r="P124" s="170"/>
    </row>
    <row r="125" spans="1:16">
      <c r="A125" s="152"/>
      <c r="B125" s="72" t="s">
        <v>377</v>
      </c>
      <c r="C125" s="157"/>
      <c r="D125" s="157"/>
      <c r="E125" s="157">
        <v>3.1</v>
      </c>
      <c r="F125" s="157"/>
      <c r="G125" s="157">
        <v>3.9</v>
      </c>
      <c r="H125" s="157"/>
      <c r="I125" s="157"/>
      <c r="J125" s="157">
        <v>2.4300000000000002</v>
      </c>
      <c r="K125" s="162"/>
      <c r="L125" s="158"/>
      <c r="M125" s="181">
        <f>MIN(C125:L125)</f>
        <v>2.4300000000000002</v>
      </c>
      <c r="N125" s="188">
        <f>MAX(C125:L125)</f>
        <v>3.9</v>
      </c>
      <c r="O125" s="185">
        <f>AVERAGE(C125:L125)</f>
        <v>3.1433333333333331</v>
      </c>
      <c r="P125" s="170"/>
    </row>
    <row r="126" spans="1:16" ht="13.5" thickBot="1">
      <c r="A126" s="156"/>
      <c r="B126" s="155" t="s">
        <v>378</v>
      </c>
      <c r="C126" s="159"/>
      <c r="D126" s="159"/>
      <c r="E126" s="159">
        <v>2.7</v>
      </c>
      <c r="F126" s="159"/>
      <c r="G126" s="159">
        <v>4.5</v>
      </c>
      <c r="H126" s="159"/>
      <c r="I126" s="159"/>
      <c r="J126" s="159">
        <v>2.37</v>
      </c>
      <c r="K126" s="164"/>
      <c r="L126" s="160"/>
      <c r="M126" s="181">
        <f>MIN(C126:L126)</f>
        <v>2.37</v>
      </c>
      <c r="N126" s="188">
        <f>MAX(C126:L126)</f>
        <v>4.5</v>
      </c>
      <c r="O126" s="185">
        <f>AVERAGE(C126:L126)</f>
        <v>3.19</v>
      </c>
      <c r="P126" s="168"/>
    </row>
    <row r="127" spans="1:16">
      <c r="A127" s="168"/>
      <c r="B127" s="168"/>
      <c r="C127" s="168"/>
      <c r="D127" s="169"/>
      <c r="E127" s="168"/>
      <c r="F127" s="168"/>
      <c r="G127" s="168"/>
      <c r="H127" s="168"/>
      <c r="I127" s="168"/>
      <c r="J127" s="168"/>
      <c r="K127" s="168"/>
      <c r="L127" s="168"/>
      <c r="M127" s="182"/>
      <c r="N127" s="189"/>
      <c r="O127" s="175"/>
      <c r="P127" s="168"/>
    </row>
    <row r="128" spans="1:16">
      <c r="A128" s="168" t="s">
        <v>389</v>
      </c>
      <c r="B128" s="168"/>
      <c r="C128" s="168"/>
      <c r="D128" s="168"/>
      <c r="E128" s="168"/>
      <c r="F128" s="168"/>
      <c r="G128" s="168"/>
      <c r="H128" s="168"/>
      <c r="I128" s="168"/>
      <c r="J128" s="168"/>
      <c r="K128" s="168"/>
      <c r="L128" s="168"/>
      <c r="M128" s="182"/>
      <c r="N128" s="189"/>
      <c r="O128" s="175"/>
      <c r="P128" s="168"/>
    </row>
    <row r="129" spans="1:16">
      <c r="A129" s="168" t="s">
        <v>391</v>
      </c>
      <c r="B129" s="168"/>
      <c r="C129" s="168"/>
      <c r="D129" s="168"/>
      <c r="E129" s="168"/>
      <c r="F129" s="168"/>
      <c r="G129" s="168"/>
      <c r="H129" s="168"/>
      <c r="I129" s="168"/>
      <c r="J129" s="168"/>
      <c r="K129" s="168"/>
      <c r="L129" s="168"/>
      <c r="M129" s="183"/>
      <c r="N129" s="190"/>
      <c r="O129" s="177"/>
      <c r="P129" s="170"/>
    </row>
    <row r="130" spans="1:16">
      <c r="A130" s="168"/>
      <c r="B130" s="168"/>
      <c r="C130" s="168"/>
      <c r="D130" s="168"/>
      <c r="E130" s="168"/>
      <c r="F130" s="168"/>
      <c r="G130" s="170"/>
      <c r="H130" s="170"/>
      <c r="I130" s="170"/>
      <c r="J130" s="170"/>
      <c r="K130" s="170"/>
      <c r="L130" s="170"/>
      <c r="M130" s="183"/>
      <c r="N130" s="190"/>
      <c r="O130" s="178"/>
      <c r="P130" s="170"/>
    </row>
    <row r="131" spans="1:16">
      <c r="A131" s="168"/>
      <c r="B131" s="168"/>
      <c r="C131" s="168"/>
      <c r="D131" s="168"/>
      <c r="E131" s="168"/>
      <c r="F131" s="168"/>
      <c r="G131" s="170"/>
      <c r="H131" s="170"/>
      <c r="I131" s="170"/>
      <c r="J131" s="170"/>
      <c r="K131" s="170"/>
      <c r="L131" s="170"/>
      <c r="M131" s="183"/>
      <c r="N131" s="190"/>
      <c r="O131" s="178"/>
      <c r="P131" s="170"/>
    </row>
    <row r="132" spans="1:16">
      <c r="A132" s="168"/>
      <c r="B132" s="168"/>
      <c r="C132" s="168"/>
      <c r="D132" s="168"/>
      <c r="E132" s="168"/>
      <c r="F132" s="168"/>
      <c r="G132" s="170"/>
      <c r="H132" s="170"/>
      <c r="I132" s="170"/>
      <c r="J132" s="170"/>
      <c r="K132" s="170"/>
      <c r="L132" s="170"/>
      <c r="M132" s="182"/>
      <c r="N132" s="189"/>
      <c r="O132" s="175"/>
      <c r="P132" s="168"/>
    </row>
    <row r="133" spans="1:16">
      <c r="A133" s="168"/>
      <c r="B133" s="168"/>
      <c r="C133" s="168"/>
      <c r="D133" s="168"/>
      <c r="E133" s="168"/>
      <c r="F133" s="168"/>
      <c r="G133" s="168"/>
      <c r="H133" s="168"/>
      <c r="I133" s="168"/>
      <c r="J133" s="168"/>
      <c r="K133" s="168"/>
      <c r="L133" s="168"/>
    </row>
  </sheetData>
  <pageMargins left="0.7" right="0.7" top="0.75" bottom="0.75" header="0.3" footer="0.3"/>
  <pageSetup orientation="portrait" horizontalDpi="300" verticalDpi="300" r:id="rId1"/>
</worksheet>
</file>

<file path=xl/worksheets/sheet13.xml><?xml version="1.0" encoding="utf-8"?>
<worksheet xmlns="http://schemas.openxmlformats.org/spreadsheetml/2006/main" xmlns:r="http://schemas.openxmlformats.org/officeDocument/2006/relationships">
  <dimension ref="A2:S131"/>
  <sheetViews>
    <sheetView workbookViewId="0">
      <selection activeCell="N1" sqref="N1"/>
    </sheetView>
  </sheetViews>
  <sheetFormatPr defaultRowHeight="12.75"/>
  <cols>
    <col min="3" max="3" width="10.5703125" bestFit="1" customWidth="1"/>
    <col min="4" max="4" width="10.28515625" bestFit="1" customWidth="1"/>
    <col min="5" max="5" width="13.28515625" bestFit="1" customWidth="1"/>
    <col min="6" max="6" width="12.5703125" bestFit="1" customWidth="1"/>
    <col min="7" max="7" width="10.140625" bestFit="1" customWidth="1"/>
    <col min="8" max="8" width="9.42578125" bestFit="1" customWidth="1"/>
    <col min="9" max="9" width="9.85546875" bestFit="1" customWidth="1"/>
    <col min="10" max="10" width="11.7109375" bestFit="1" customWidth="1"/>
    <col min="12" max="12" width="10.85546875" bestFit="1" customWidth="1"/>
    <col min="16" max="16" width="10" bestFit="1" customWidth="1"/>
    <col min="19" max="19" width="10" bestFit="1" customWidth="1"/>
  </cols>
  <sheetData>
    <row r="2" spans="1:18" ht="23.25">
      <c r="A2" s="313"/>
      <c r="B2" s="314"/>
      <c r="C2" s="313" t="s">
        <v>404</v>
      </c>
      <c r="D2" s="313"/>
      <c r="E2" s="313"/>
      <c r="F2" s="313"/>
      <c r="G2" s="313"/>
      <c r="H2" s="313"/>
      <c r="I2" s="313"/>
      <c r="J2" s="8"/>
      <c r="K2" s="8"/>
    </row>
    <row r="5" spans="1:18">
      <c r="Q5" s="8"/>
      <c r="R5" s="8"/>
    </row>
    <row r="6" spans="1:18">
      <c r="Q6" s="8"/>
      <c r="R6" s="8"/>
    </row>
    <row r="7" spans="1:18" ht="18">
      <c r="A7" s="194" t="s">
        <v>390</v>
      </c>
      <c r="B7" s="194"/>
      <c r="C7" s="194"/>
      <c r="D7" s="194"/>
      <c r="E7" s="194"/>
      <c r="F7" s="194"/>
      <c r="Q7" s="8"/>
      <c r="R7" s="8"/>
    </row>
    <row r="8" spans="1:18" ht="18">
      <c r="A8" s="194" t="s">
        <v>397</v>
      </c>
      <c r="B8" s="194"/>
      <c r="C8" s="194"/>
      <c r="D8" s="194"/>
      <c r="E8" s="194"/>
      <c r="F8" s="194"/>
      <c r="P8" s="72"/>
      <c r="Q8" s="8"/>
      <c r="R8" s="8"/>
    </row>
    <row r="9" spans="1:18">
      <c r="A9" s="152" t="s">
        <v>376</v>
      </c>
      <c r="B9" s="72" t="s">
        <v>377</v>
      </c>
      <c r="C9" s="72" t="s">
        <v>378</v>
      </c>
      <c r="P9" s="72"/>
    </row>
    <row r="10" spans="1:18">
      <c r="A10" s="153">
        <v>3.28</v>
      </c>
      <c r="B10" s="154">
        <v>7.77</v>
      </c>
      <c r="C10" s="154">
        <v>13.91</v>
      </c>
      <c r="P10" s="72"/>
    </row>
    <row r="11" spans="1:18">
      <c r="A11" s="153">
        <v>0.74</v>
      </c>
      <c r="B11" s="154">
        <v>2.29</v>
      </c>
      <c r="C11" s="154">
        <v>3.34</v>
      </c>
      <c r="P11" s="72"/>
    </row>
    <row r="12" spans="1:18" ht="13.5" thickBot="1">
      <c r="P12" s="72"/>
      <c r="Q12" s="163"/>
    </row>
    <row r="13" spans="1:18" ht="13.5" thickBot="1">
      <c r="A13" s="161" t="s">
        <v>395</v>
      </c>
      <c r="B13" s="72"/>
      <c r="C13" s="72"/>
      <c r="D13" s="72"/>
      <c r="E13" s="72"/>
      <c r="F13" s="72"/>
      <c r="G13" s="72"/>
      <c r="H13" s="72"/>
      <c r="I13" s="72"/>
      <c r="J13" s="72"/>
      <c r="K13" s="72"/>
      <c r="L13" s="72"/>
      <c r="M13" s="191" t="s">
        <v>386</v>
      </c>
      <c r="N13" s="192" t="s">
        <v>387</v>
      </c>
      <c r="O13" s="193" t="s">
        <v>388</v>
      </c>
      <c r="P13" s="72"/>
      <c r="Q13" s="163"/>
    </row>
    <row r="14" spans="1:18">
      <c r="A14" s="166"/>
      <c r="B14" s="151"/>
      <c r="C14" s="172" t="s">
        <v>379</v>
      </c>
      <c r="D14" s="172" t="s">
        <v>380</v>
      </c>
      <c r="E14" s="172" t="s">
        <v>381</v>
      </c>
      <c r="F14" s="172" t="s">
        <v>382</v>
      </c>
      <c r="G14" s="172" t="s">
        <v>253</v>
      </c>
      <c r="H14" s="172" t="s">
        <v>383</v>
      </c>
      <c r="I14" s="172" t="s">
        <v>223</v>
      </c>
      <c r="J14" s="172" t="s">
        <v>207</v>
      </c>
      <c r="K14" s="172" t="s">
        <v>384</v>
      </c>
      <c r="L14" s="173" t="s">
        <v>385</v>
      </c>
      <c r="M14" s="180"/>
      <c r="N14" s="187"/>
      <c r="O14" s="184"/>
      <c r="P14" s="72"/>
    </row>
    <row r="15" spans="1:18">
      <c r="A15" s="174" t="s">
        <v>85</v>
      </c>
      <c r="B15" s="175"/>
      <c r="C15" s="175"/>
      <c r="D15" s="175"/>
      <c r="E15" s="175"/>
      <c r="F15" s="175"/>
      <c r="G15" s="175"/>
      <c r="H15" s="175"/>
      <c r="I15" s="175"/>
      <c r="J15" s="175"/>
      <c r="K15" s="175"/>
      <c r="L15" s="176"/>
      <c r="M15" s="180"/>
      <c r="N15" s="187"/>
      <c r="O15" s="184"/>
      <c r="P15" s="72"/>
    </row>
    <row r="16" spans="1:18">
      <c r="A16" s="152"/>
      <c r="B16" s="72" t="s">
        <v>376</v>
      </c>
      <c r="C16" s="157"/>
      <c r="D16" s="157"/>
      <c r="E16" s="157"/>
      <c r="F16" s="157"/>
      <c r="G16" s="157"/>
      <c r="H16" s="157"/>
      <c r="I16" s="157"/>
      <c r="J16" s="157"/>
      <c r="K16" s="157"/>
      <c r="L16" s="158"/>
      <c r="M16" s="181">
        <f>MIN(C16:L16)</f>
        <v>0</v>
      </c>
      <c r="N16" s="188">
        <f>MAX(C16:L16)</f>
        <v>0</v>
      </c>
      <c r="O16" s="185" t="e">
        <f>AVERAGE(C16:L16)</f>
        <v>#DIV/0!</v>
      </c>
      <c r="P16" s="72"/>
    </row>
    <row r="17" spans="1:16">
      <c r="A17" s="152"/>
      <c r="B17" s="72" t="s">
        <v>377</v>
      </c>
      <c r="C17" s="157"/>
      <c r="D17" s="157"/>
      <c r="E17" s="157"/>
      <c r="F17" s="157"/>
      <c r="G17" s="157"/>
      <c r="H17" s="157"/>
      <c r="I17" s="157"/>
      <c r="J17" s="157"/>
      <c r="K17" s="165"/>
      <c r="L17" s="158"/>
      <c r="M17" s="181">
        <f>MIN(C17:L17)</f>
        <v>0</v>
      </c>
      <c r="N17" s="188">
        <f>MAX(C17:L17)</f>
        <v>0</v>
      </c>
      <c r="O17" s="185" t="e">
        <f>AVERAGE(C17:L17)</f>
        <v>#DIV/0!</v>
      </c>
      <c r="P17" s="72"/>
    </row>
    <row r="18" spans="1:16">
      <c r="A18" s="152"/>
      <c r="B18" s="72" t="s">
        <v>378</v>
      </c>
      <c r="C18" s="157"/>
      <c r="D18" s="157"/>
      <c r="E18" s="157"/>
      <c r="F18" s="157"/>
      <c r="G18" s="157"/>
      <c r="H18" s="157"/>
      <c r="I18" s="157"/>
      <c r="J18" s="157"/>
      <c r="K18" s="165"/>
      <c r="L18" s="158"/>
      <c r="M18" s="181">
        <f>MIN(C18:L18)</f>
        <v>0</v>
      </c>
      <c r="N18" s="188">
        <f>MAX(C18:L18)</f>
        <v>0</v>
      </c>
      <c r="O18" s="185" t="e">
        <f>AVERAGE(C18:L18)</f>
        <v>#DIV/0!</v>
      </c>
      <c r="P18" s="72"/>
    </row>
    <row r="19" spans="1:16">
      <c r="A19" s="174" t="s">
        <v>236</v>
      </c>
      <c r="B19" s="175"/>
      <c r="C19" s="175"/>
      <c r="D19" s="175"/>
      <c r="E19" s="175"/>
      <c r="F19" s="175"/>
      <c r="G19" s="175"/>
      <c r="H19" s="175"/>
      <c r="I19" s="175"/>
      <c r="J19" s="175"/>
      <c r="K19" s="186"/>
      <c r="L19" s="176"/>
      <c r="M19" s="180"/>
      <c r="N19" s="187"/>
      <c r="O19" s="184"/>
      <c r="P19" s="72"/>
    </row>
    <row r="20" spans="1:16">
      <c r="A20" s="152"/>
      <c r="B20" s="72" t="s">
        <v>376</v>
      </c>
      <c r="C20" s="157"/>
      <c r="D20" s="157"/>
      <c r="E20" s="157"/>
      <c r="F20" s="157"/>
      <c r="G20" s="157"/>
      <c r="H20" s="157"/>
      <c r="I20" s="157"/>
      <c r="J20" s="157"/>
      <c r="K20" s="165"/>
      <c r="L20" s="158"/>
      <c r="M20" s="181">
        <f>MIN(C20:L20)</f>
        <v>0</v>
      </c>
      <c r="N20" s="188">
        <f>MAX(C20:L20)</f>
        <v>0</v>
      </c>
      <c r="O20" s="185" t="e">
        <f>AVERAGE(C20:L20)</f>
        <v>#DIV/0!</v>
      </c>
      <c r="P20" s="72"/>
    </row>
    <row r="21" spans="1:16">
      <c r="A21" s="152"/>
      <c r="B21" s="72" t="s">
        <v>377</v>
      </c>
      <c r="C21" s="157"/>
      <c r="D21" s="157"/>
      <c r="E21" s="157"/>
      <c r="F21" s="157"/>
      <c r="G21" s="165"/>
      <c r="H21" s="157"/>
      <c r="I21" s="157"/>
      <c r="J21" s="157"/>
      <c r="K21" s="165"/>
      <c r="L21" s="158"/>
      <c r="M21" s="181">
        <f>MIN(C21:L21)</f>
        <v>0</v>
      </c>
      <c r="N21" s="188">
        <f>MAX(C21:L21)</f>
        <v>0</v>
      </c>
      <c r="O21" s="185" t="e">
        <f>AVERAGE(C21:L21)</f>
        <v>#DIV/0!</v>
      </c>
      <c r="P21" s="72"/>
    </row>
    <row r="22" spans="1:16">
      <c r="A22" s="152"/>
      <c r="B22" s="72" t="s">
        <v>378</v>
      </c>
      <c r="C22" s="157"/>
      <c r="D22" s="157"/>
      <c r="E22" s="157"/>
      <c r="F22" s="157"/>
      <c r="G22" s="157"/>
      <c r="H22" s="157"/>
      <c r="I22" s="157"/>
      <c r="J22" s="157"/>
      <c r="K22" s="165"/>
      <c r="L22" s="158"/>
      <c r="M22" s="181">
        <f>MIN(C22:L22)</f>
        <v>0</v>
      </c>
      <c r="N22" s="188">
        <f>MAX(C22:L22)</f>
        <v>0</v>
      </c>
      <c r="O22" s="185" t="e">
        <f>AVERAGE(C22:L22)</f>
        <v>#DIV/0!</v>
      </c>
      <c r="P22" s="72"/>
    </row>
    <row r="23" spans="1:16">
      <c r="A23" s="174" t="s">
        <v>87</v>
      </c>
      <c r="B23" s="175"/>
      <c r="C23" s="175"/>
      <c r="D23" s="175"/>
      <c r="E23" s="175"/>
      <c r="F23" s="175"/>
      <c r="G23" s="175"/>
      <c r="H23" s="175"/>
      <c r="I23" s="175"/>
      <c r="J23" s="175"/>
      <c r="K23" s="175"/>
      <c r="L23" s="176"/>
      <c r="M23" s="180"/>
      <c r="N23" s="187"/>
      <c r="O23" s="184"/>
      <c r="P23" s="72"/>
    </row>
    <row r="24" spans="1:16">
      <c r="A24" s="152"/>
      <c r="B24" s="72" t="s">
        <v>376</v>
      </c>
      <c r="C24" s="157"/>
      <c r="D24" s="157"/>
      <c r="E24" s="157"/>
      <c r="F24" s="157"/>
      <c r="G24" s="157"/>
      <c r="H24" s="157"/>
      <c r="I24" s="157"/>
      <c r="J24" s="157"/>
      <c r="K24" s="157"/>
      <c r="L24" s="158"/>
      <c r="M24" s="181">
        <f>MIN(C24:L24)</f>
        <v>0</v>
      </c>
      <c r="N24" s="188">
        <f>MAX(C24:L24)</f>
        <v>0</v>
      </c>
      <c r="O24" s="185" t="e">
        <f>AVERAGE(C24:L24)</f>
        <v>#DIV/0!</v>
      </c>
      <c r="P24" s="72"/>
    </row>
    <row r="25" spans="1:16">
      <c r="A25" s="152"/>
      <c r="B25" s="72" t="s">
        <v>377</v>
      </c>
      <c r="C25" s="157"/>
      <c r="D25" s="157"/>
      <c r="E25" s="157"/>
      <c r="F25" s="157"/>
      <c r="G25" s="157"/>
      <c r="H25" s="157"/>
      <c r="I25" s="157"/>
      <c r="J25" s="157"/>
      <c r="K25" s="162"/>
      <c r="L25" s="158"/>
      <c r="M25" s="181">
        <f>MIN(C25:L25)</f>
        <v>0</v>
      </c>
      <c r="N25" s="188">
        <f>MAX(C25:L25)</f>
        <v>0</v>
      </c>
      <c r="O25" s="185" t="e">
        <f>AVERAGE(C25:L25)</f>
        <v>#DIV/0!</v>
      </c>
      <c r="P25" s="72"/>
    </row>
    <row r="26" spans="1:16">
      <c r="A26" s="152"/>
      <c r="B26" s="72" t="s">
        <v>378</v>
      </c>
      <c r="C26" s="157"/>
      <c r="D26" s="157"/>
      <c r="E26" s="157"/>
      <c r="F26" s="157"/>
      <c r="G26" s="157"/>
      <c r="H26" s="157"/>
      <c r="I26" s="157"/>
      <c r="J26" s="157"/>
      <c r="K26" s="165"/>
      <c r="L26" s="158"/>
      <c r="M26" s="181">
        <f>MIN(C26:L26)</f>
        <v>0</v>
      </c>
      <c r="N26" s="188">
        <f>MAX(C26:L26)</f>
        <v>0</v>
      </c>
      <c r="O26" s="185" t="e">
        <f>AVERAGE(C26:L26)</f>
        <v>#DIV/0!</v>
      </c>
      <c r="P26" s="72"/>
    </row>
    <row r="27" spans="1:16">
      <c r="A27" s="174" t="s">
        <v>135</v>
      </c>
      <c r="B27" s="175"/>
      <c r="C27" s="175"/>
      <c r="D27" s="175"/>
      <c r="E27" s="175"/>
      <c r="F27" s="175"/>
      <c r="G27" s="175"/>
      <c r="H27" s="175"/>
      <c r="I27" s="175"/>
      <c r="J27" s="175"/>
      <c r="K27" s="175"/>
      <c r="L27" s="176"/>
      <c r="M27" s="181"/>
      <c r="N27" s="188"/>
      <c r="O27" s="185"/>
    </row>
    <row r="28" spans="1:16">
      <c r="A28" s="152"/>
      <c r="B28" s="72" t="s">
        <v>376</v>
      </c>
      <c r="C28" s="157"/>
      <c r="D28" s="157"/>
      <c r="E28" s="157"/>
      <c r="F28" s="157"/>
      <c r="G28" s="157"/>
      <c r="H28" s="157"/>
      <c r="I28" s="157"/>
      <c r="J28" s="157"/>
      <c r="K28" s="157"/>
      <c r="L28" s="158"/>
      <c r="M28" s="181">
        <f>MIN(C28:L28)</f>
        <v>0</v>
      </c>
      <c r="N28" s="188">
        <f>MAX(C28:L28)</f>
        <v>0</v>
      </c>
      <c r="O28" s="185" t="e">
        <f>AVERAGE(C28:L28)</f>
        <v>#DIV/0!</v>
      </c>
      <c r="P28" s="72"/>
    </row>
    <row r="29" spans="1:16">
      <c r="A29" s="152"/>
      <c r="B29" s="72" t="s">
        <v>377</v>
      </c>
      <c r="C29" s="157"/>
      <c r="D29" s="157"/>
      <c r="E29" s="157"/>
      <c r="F29" s="157"/>
      <c r="G29" s="157"/>
      <c r="H29" s="157"/>
      <c r="I29" s="157"/>
      <c r="J29" s="157"/>
      <c r="K29" s="162"/>
      <c r="L29" s="158"/>
      <c r="M29" s="181">
        <f>MIN(C29:L29)</f>
        <v>0</v>
      </c>
      <c r="N29" s="188">
        <f>MAX(C29:L29)</f>
        <v>0</v>
      </c>
      <c r="O29" s="185" t="e">
        <f>AVERAGE(C29:L29)</f>
        <v>#DIV/0!</v>
      </c>
      <c r="P29" s="72"/>
    </row>
    <row r="30" spans="1:16">
      <c r="A30" s="152"/>
      <c r="B30" s="72" t="s">
        <v>378</v>
      </c>
      <c r="C30" s="157"/>
      <c r="D30" s="157"/>
      <c r="E30" s="157"/>
      <c r="F30" s="157"/>
      <c r="G30" s="157"/>
      <c r="H30" s="157"/>
      <c r="I30" s="157"/>
      <c r="J30" s="157"/>
      <c r="K30" s="162"/>
      <c r="L30" s="158"/>
      <c r="M30" s="181">
        <f>MIN(C30:L30)</f>
        <v>0</v>
      </c>
      <c r="N30" s="188">
        <f>MAX(C30:L30)</f>
        <v>0</v>
      </c>
      <c r="O30" s="185" t="e">
        <f>AVERAGE(C30:L30)</f>
        <v>#DIV/0!</v>
      </c>
      <c r="P30" s="72"/>
    </row>
    <row r="31" spans="1:16">
      <c r="A31" s="174" t="s">
        <v>58</v>
      </c>
      <c r="B31" s="175"/>
      <c r="C31" s="177"/>
      <c r="D31" s="177"/>
      <c r="E31" s="177"/>
      <c r="F31" s="177"/>
      <c r="G31" s="177"/>
      <c r="H31" s="177"/>
      <c r="I31" s="177"/>
      <c r="J31" s="177"/>
      <c r="K31" s="178"/>
      <c r="L31" s="179"/>
      <c r="M31" s="181"/>
      <c r="N31" s="188"/>
      <c r="O31" s="185"/>
      <c r="P31" s="72"/>
    </row>
    <row r="32" spans="1:16">
      <c r="A32" s="152"/>
      <c r="B32" s="72" t="s">
        <v>376</v>
      </c>
      <c r="C32" s="157"/>
      <c r="D32" s="157"/>
      <c r="E32" s="157"/>
      <c r="F32" s="157"/>
      <c r="G32" s="157"/>
      <c r="H32" s="157"/>
      <c r="I32" s="157"/>
      <c r="J32" s="157"/>
      <c r="K32" s="157"/>
      <c r="L32" s="158"/>
      <c r="M32" s="181">
        <f>MIN(C32:L32)</f>
        <v>0</v>
      </c>
      <c r="N32" s="188">
        <f>MAX(C32:L32)</f>
        <v>0</v>
      </c>
      <c r="O32" s="185" t="e">
        <f>AVERAGE(C32:L32)</f>
        <v>#DIV/0!</v>
      </c>
      <c r="P32" s="72"/>
    </row>
    <row r="33" spans="1:19">
      <c r="A33" s="152"/>
      <c r="B33" s="72" t="s">
        <v>377</v>
      </c>
      <c r="C33" s="157"/>
      <c r="D33" s="157"/>
      <c r="E33" s="157"/>
      <c r="F33" s="157"/>
      <c r="G33" s="157"/>
      <c r="H33" s="157"/>
      <c r="I33" s="157"/>
      <c r="J33" s="157"/>
      <c r="K33" s="162"/>
      <c r="L33" s="158"/>
      <c r="M33" s="181">
        <f>MIN(C33:L33)</f>
        <v>0</v>
      </c>
      <c r="N33" s="188">
        <f>MAX(C33:L33)</f>
        <v>0</v>
      </c>
      <c r="O33" s="185" t="e">
        <f>AVERAGE(C33:L33)</f>
        <v>#DIV/0!</v>
      </c>
      <c r="P33" s="72"/>
    </row>
    <row r="34" spans="1:19">
      <c r="A34" s="152"/>
      <c r="B34" s="72" t="s">
        <v>378</v>
      </c>
      <c r="C34" s="157"/>
      <c r="D34" s="157"/>
      <c r="E34" s="157"/>
      <c r="F34" s="157"/>
      <c r="G34" s="157"/>
      <c r="H34" s="157"/>
      <c r="I34" s="157"/>
      <c r="J34" s="157"/>
      <c r="K34" s="165"/>
      <c r="L34" s="158"/>
      <c r="M34" s="181">
        <f>MIN(C34:L34)</f>
        <v>0</v>
      </c>
      <c r="N34" s="188">
        <f>MAX(C34:L34)</f>
        <v>0</v>
      </c>
      <c r="O34" s="185" t="e">
        <f>AVERAGE(C34:L34)</f>
        <v>#DIV/0!</v>
      </c>
      <c r="P34" s="72"/>
    </row>
    <row r="35" spans="1:19">
      <c r="A35" s="174" t="s">
        <v>60</v>
      </c>
      <c r="B35" s="175"/>
      <c r="C35" s="175"/>
      <c r="D35" s="175"/>
      <c r="E35" s="175"/>
      <c r="F35" s="175"/>
      <c r="G35" s="175"/>
      <c r="H35" s="175"/>
      <c r="I35" s="175"/>
      <c r="J35" s="175"/>
      <c r="K35" s="175"/>
      <c r="L35" s="176"/>
      <c r="M35" s="181"/>
      <c r="N35" s="188"/>
      <c r="O35" s="185"/>
      <c r="P35" s="72"/>
    </row>
    <row r="36" spans="1:19">
      <c r="A36" s="152"/>
      <c r="B36" s="72" t="s">
        <v>376</v>
      </c>
      <c r="C36" s="157"/>
      <c r="D36" s="157"/>
      <c r="E36" s="157"/>
      <c r="F36" s="157"/>
      <c r="G36" s="157"/>
      <c r="H36" s="157"/>
      <c r="I36" s="157"/>
      <c r="J36" s="157"/>
      <c r="K36" s="157"/>
      <c r="L36" s="158"/>
      <c r="M36" s="181">
        <f>MIN(C36:L36)</f>
        <v>0</v>
      </c>
      <c r="N36" s="188">
        <f>MAX(C36:L36)</f>
        <v>0</v>
      </c>
      <c r="O36" s="185" t="e">
        <f>AVERAGE(C36:L36)</f>
        <v>#DIV/0!</v>
      </c>
      <c r="P36" s="72"/>
    </row>
    <row r="37" spans="1:19">
      <c r="A37" s="152"/>
      <c r="B37" s="72" t="s">
        <v>377</v>
      </c>
      <c r="C37" s="157"/>
      <c r="D37" s="157"/>
      <c r="E37" s="157"/>
      <c r="F37" s="157"/>
      <c r="G37" s="157"/>
      <c r="H37" s="157"/>
      <c r="I37" s="157"/>
      <c r="J37" s="157"/>
      <c r="K37" s="162"/>
      <c r="L37" s="158"/>
      <c r="M37" s="181">
        <f>MIN(C37:L37)</f>
        <v>0</v>
      </c>
      <c r="N37" s="188">
        <f>MAX(C37:L37)</f>
        <v>0</v>
      </c>
      <c r="O37" s="185" t="e">
        <f>AVERAGE(C37:L37)</f>
        <v>#DIV/0!</v>
      </c>
      <c r="P37" s="72"/>
    </row>
    <row r="38" spans="1:19" ht="13.5" thickBot="1">
      <c r="A38" s="156"/>
      <c r="B38" s="155" t="s">
        <v>378</v>
      </c>
      <c r="C38" s="159"/>
      <c r="D38" s="159"/>
      <c r="E38" s="159"/>
      <c r="F38" s="159"/>
      <c r="G38" s="159"/>
      <c r="H38" s="159"/>
      <c r="I38" s="159"/>
      <c r="J38" s="159"/>
      <c r="K38" s="164"/>
      <c r="L38" s="160"/>
      <c r="M38" s="181">
        <f>MIN(C38:L38)</f>
        <v>0</v>
      </c>
      <c r="N38" s="188">
        <f>MAX(C38:L38)</f>
        <v>0</v>
      </c>
      <c r="O38" s="185" t="e">
        <f>AVERAGE(C38:L38)</f>
        <v>#DIV/0!</v>
      </c>
      <c r="P38" s="72"/>
      <c r="Q38" s="8"/>
      <c r="R38" s="8"/>
    </row>
    <row r="39" spans="1:19">
      <c r="M39" s="180"/>
      <c r="N39" s="187"/>
      <c r="O39" s="184"/>
      <c r="P39" s="72"/>
      <c r="Q39" s="8"/>
      <c r="R39" s="8"/>
    </row>
    <row r="40" spans="1:19">
      <c r="A40" s="8" t="s">
        <v>389</v>
      </c>
      <c r="M40" s="180"/>
      <c r="N40" s="187"/>
      <c r="O40" s="184"/>
      <c r="Q40" s="8"/>
      <c r="R40" s="8"/>
    </row>
    <row r="41" spans="1:19" s="168" customFormat="1">
      <c r="A41" t="s">
        <v>394</v>
      </c>
      <c r="B41"/>
      <c r="C41"/>
      <c r="D41"/>
      <c r="E41"/>
      <c r="F41"/>
      <c r="G41"/>
      <c r="H41"/>
      <c r="I41"/>
      <c r="J41"/>
      <c r="K41"/>
      <c r="L41"/>
      <c r="M41" s="180"/>
      <c r="N41" s="187"/>
      <c r="O41" s="184"/>
      <c r="Q41" s="8"/>
      <c r="R41" s="8"/>
    </row>
    <row r="42" spans="1:19" s="168" customFormat="1">
      <c r="A42" t="s">
        <v>392</v>
      </c>
      <c r="B42"/>
      <c r="C42"/>
      <c r="D42"/>
      <c r="E42"/>
      <c r="F42"/>
      <c r="G42"/>
      <c r="H42"/>
      <c r="I42"/>
      <c r="J42"/>
      <c r="K42"/>
      <c r="L42"/>
      <c r="M42" s="180"/>
      <c r="N42" s="187"/>
      <c r="O42" s="184"/>
    </row>
    <row r="43" spans="1:19" s="168" customFormat="1">
      <c r="A43" t="s">
        <v>393</v>
      </c>
      <c r="B43"/>
      <c r="C43"/>
      <c r="D43"/>
      <c r="E43"/>
      <c r="F43"/>
      <c r="G43"/>
      <c r="H43"/>
      <c r="I43"/>
      <c r="J43"/>
      <c r="K43"/>
      <c r="L43"/>
      <c r="M43" s="180"/>
      <c r="N43" s="187"/>
      <c r="O43" s="184"/>
    </row>
    <row r="44" spans="1:19" s="168" customFormat="1" ht="13.5" thickBot="1">
      <c r="A44"/>
      <c r="B44"/>
      <c r="C44"/>
      <c r="D44"/>
      <c r="E44"/>
      <c r="F44"/>
      <c r="G44"/>
      <c r="H44"/>
      <c r="I44"/>
      <c r="J44"/>
      <c r="K44"/>
      <c r="L44"/>
      <c r="M44" s="180"/>
      <c r="N44" s="187"/>
      <c r="O44" s="184"/>
    </row>
    <row r="45" spans="1:19" s="168" customFormat="1" ht="13.5" thickBot="1">
      <c r="A45" s="8" t="s">
        <v>396</v>
      </c>
      <c r="B45"/>
      <c r="C45"/>
      <c r="D45"/>
      <c r="E45"/>
      <c r="F45"/>
      <c r="G45"/>
      <c r="H45"/>
      <c r="I45"/>
      <c r="J45"/>
      <c r="K45"/>
      <c r="L45"/>
      <c r="M45" s="191" t="s">
        <v>386</v>
      </c>
      <c r="N45" s="192" t="s">
        <v>387</v>
      </c>
      <c r="O45" s="193" t="s">
        <v>388</v>
      </c>
    </row>
    <row r="46" spans="1:19" s="168" customFormat="1">
      <c r="A46" s="166"/>
      <c r="B46" s="151"/>
      <c r="C46" s="172" t="s">
        <v>379</v>
      </c>
      <c r="D46" s="172" t="s">
        <v>380</v>
      </c>
      <c r="E46" s="172" t="s">
        <v>381</v>
      </c>
      <c r="F46" s="172" t="s">
        <v>382</v>
      </c>
      <c r="G46" s="172" t="s">
        <v>253</v>
      </c>
      <c r="H46" s="172" t="s">
        <v>383</v>
      </c>
      <c r="I46" s="172" t="s">
        <v>223</v>
      </c>
      <c r="J46" s="172" t="s">
        <v>207</v>
      </c>
      <c r="K46" s="172" t="s">
        <v>384</v>
      </c>
      <c r="L46" s="173" t="s">
        <v>385</v>
      </c>
      <c r="M46" s="180"/>
      <c r="N46" s="187"/>
      <c r="O46" s="184"/>
      <c r="P46" s="170"/>
      <c r="Q46" s="170"/>
      <c r="R46" s="170"/>
      <c r="S46" s="170"/>
    </row>
    <row r="47" spans="1:19" s="168" customFormat="1">
      <c r="A47" s="174" t="s">
        <v>85</v>
      </c>
      <c r="B47" s="175"/>
      <c r="C47" s="175"/>
      <c r="D47" s="175"/>
      <c r="E47" s="175"/>
      <c r="F47" s="175"/>
      <c r="G47" s="175"/>
      <c r="H47" s="175"/>
      <c r="I47" s="175"/>
      <c r="J47" s="175"/>
      <c r="K47" s="175"/>
      <c r="L47" s="176"/>
      <c r="M47" s="180"/>
      <c r="N47" s="187"/>
      <c r="O47" s="184"/>
      <c r="P47" s="170"/>
      <c r="Q47" s="170"/>
      <c r="R47" s="170"/>
      <c r="S47" s="170"/>
    </row>
    <row r="48" spans="1:19" s="168" customFormat="1">
      <c r="A48" s="152"/>
      <c r="B48" s="72" t="s">
        <v>376</v>
      </c>
      <c r="C48" s="157"/>
      <c r="D48" s="157"/>
      <c r="E48" s="157"/>
      <c r="F48" s="157"/>
      <c r="G48" s="157"/>
      <c r="H48" s="157"/>
      <c r="I48" s="157"/>
      <c r="J48" s="157"/>
      <c r="K48" s="157"/>
      <c r="L48" s="158"/>
      <c r="M48" s="181">
        <f>MIN(C48:L48)</f>
        <v>0</v>
      </c>
      <c r="N48" s="188">
        <f>MAX(C48:L48)</f>
        <v>0</v>
      </c>
      <c r="O48" s="185" t="e">
        <f>AVERAGE(C48:L48)</f>
        <v>#DIV/0!</v>
      </c>
      <c r="P48" s="170"/>
      <c r="Q48" s="170"/>
      <c r="R48" s="170"/>
      <c r="S48" s="170"/>
    </row>
    <row r="49" spans="1:19" s="168" customFormat="1">
      <c r="A49" s="152"/>
      <c r="B49" s="72" t="s">
        <v>377</v>
      </c>
      <c r="C49" s="157"/>
      <c r="D49" s="157"/>
      <c r="E49" s="157"/>
      <c r="F49" s="157"/>
      <c r="G49" s="157"/>
      <c r="H49" s="162"/>
      <c r="I49" s="157"/>
      <c r="J49" s="157"/>
      <c r="K49" s="157"/>
      <c r="L49" s="158"/>
      <c r="M49" s="181">
        <f>MIN(C49:L49)</f>
        <v>0</v>
      </c>
      <c r="N49" s="188">
        <f>MAX(C49:L49)</f>
        <v>0</v>
      </c>
      <c r="O49" s="185" t="e">
        <f>AVERAGE(C49:L49)</f>
        <v>#DIV/0!</v>
      </c>
    </row>
    <row r="50" spans="1:19" s="168" customFormat="1">
      <c r="A50" s="152"/>
      <c r="B50" s="72" t="s">
        <v>378</v>
      </c>
      <c r="C50" s="157"/>
      <c r="D50" s="157"/>
      <c r="E50" s="157"/>
      <c r="F50" s="157"/>
      <c r="G50" s="157"/>
      <c r="H50" s="157"/>
      <c r="I50" s="157"/>
      <c r="J50" s="157"/>
      <c r="K50" s="157"/>
      <c r="L50" s="158"/>
      <c r="M50" s="181">
        <f>MIN(C50:L50)</f>
        <v>0</v>
      </c>
      <c r="N50" s="188">
        <f>MAX(C50:L50)</f>
        <v>0</v>
      </c>
      <c r="O50" s="185" t="e">
        <f>AVERAGE(C50:L50)</f>
        <v>#DIV/0!</v>
      </c>
    </row>
    <row r="51" spans="1:19" s="168" customFormat="1">
      <c r="A51" s="174" t="s">
        <v>236</v>
      </c>
      <c r="B51" s="175"/>
      <c r="C51" s="175"/>
      <c r="D51" s="175"/>
      <c r="E51" s="175"/>
      <c r="F51" s="175"/>
      <c r="G51" s="175"/>
      <c r="H51" s="175"/>
      <c r="I51" s="175"/>
      <c r="J51" s="175"/>
      <c r="K51" s="175"/>
      <c r="L51" s="176"/>
      <c r="M51" s="180"/>
      <c r="N51" s="187"/>
      <c r="O51" s="184"/>
    </row>
    <row r="52" spans="1:19" s="168" customFormat="1">
      <c r="A52" s="152"/>
      <c r="B52" s="72" t="s">
        <v>376</v>
      </c>
      <c r="C52" s="157"/>
      <c r="D52" s="157"/>
      <c r="E52" s="157"/>
      <c r="F52" s="157"/>
      <c r="G52" s="157"/>
      <c r="H52" s="157"/>
      <c r="I52" s="157"/>
      <c r="J52" s="157"/>
      <c r="K52" s="157"/>
      <c r="L52" s="158"/>
      <c r="M52" s="181">
        <f>MIN(C52:L52)</f>
        <v>0</v>
      </c>
      <c r="N52" s="188">
        <f>MAX(C52:L52)</f>
        <v>0</v>
      </c>
      <c r="O52" s="185" t="e">
        <f>AVERAGE(C52:L52)</f>
        <v>#DIV/0!</v>
      </c>
    </row>
    <row r="53" spans="1:19" s="168" customFormat="1">
      <c r="A53" s="152"/>
      <c r="B53" s="72" t="s">
        <v>377</v>
      </c>
      <c r="C53" s="157"/>
      <c r="D53" s="157"/>
      <c r="E53" s="157"/>
      <c r="F53" s="157"/>
      <c r="G53" s="157"/>
      <c r="H53" s="162"/>
      <c r="I53" s="157"/>
      <c r="J53" s="157"/>
      <c r="K53" s="157"/>
      <c r="L53" s="158"/>
      <c r="M53" s="181">
        <f>MIN(C53:L53)</f>
        <v>0</v>
      </c>
      <c r="N53" s="188">
        <f>MAX(C53:L53)</f>
        <v>0</v>
      </c>
      <c r="O53" s="185" t="e">
        <f>AVERAGE(C53:L53)</f>
        <v>#DIV/0!</v>
      </c>
      <c r="P53" s="170"/>
      <c r="Q53" s="170"/>
      <c r="R53" s="170"/>
      <c r="S53" s="170"/>
    </row>
    <row r="54" spans="1:19" s="168" customFormat="1">
      <c r="A54" s="152"/>
      <c r="B54" s="72" t="s">
        <v>378</v>
      </c>
      <c r="C54" s="157"/>
      <c r="D54" s="157"/>
      <c r="E54" s="157"/>
      <c r="F54" s="157"/>
      <c r="G54" s="157"/>
      <c r="H54" s="157"/>
      <c r="I54" s="157"/>
      <c r="J54" s="157"/>
      <c r="K54" s="157"/>
      <c r="L54" s="158"/>
      <c r="M54" s="181">
        <f>MIN(C54:L54)</f>
        <v>0</v>
      </c>
      <c r="N54" s="188">
        <f>MAX(C54:L54)</f>
        <v>0</v>
      </c>
      <c r="O54" s="185" t="e">
        <f>AVERAGE(C54:L54)</f>
        <v>#DIV/0!</v>
      </c>
      <c r="P54" s="170"/>
      <c r="Q54" s="170"/>
      <c r="R54" s="170"/>
      <c r="S54" s="170"/>
    </row>
    <row r="55" spans="1:19" s="168" customFormat="1">
      <c r="A55" s="174" t="s">
        <v>87</v>
      </c>
      <c r="B55" s="175"/>
      <c r="C55" s="175"/>
      <c r="D55" s="175"/>
      <c r="E55" s="175"/>
      <c r="F55" s="175"/>
      <c r="G55" s="175"/>
      <c r="H55" s="175"/>
      <c r="I55" s="175"/>
      <c r="J55" s="175"/>
      <c r="K55" s="175"/>
      <c r="L55" s="176"/>
      <c r="M55" s="182"/>
      <c r="N55" s="189"/>
      <c r="O55" s="175"/>
      <c r="P55" s="170"/>
      <c r="Q55" s="170"/>
      <c r="R55" s="170"/>
      <c r="S55" s="170"/>
    </row>
    <row r="56" spans="1:19" s="168" customFormat="1">
      <c r="A56" s="152"/>
      <c r="B56" s="72" t="s">
        <v>376</v>
      </c>
      <c r="C56" s="157"/>
      <c r="D56" s="157"/>
      <c r="E56" s="157"/>
      <c r="F56" s="157"/>
      <c r="G56" s="157"/>
      <c r="H56" s="157"/>
      <c r="I56" s="157"/>
      <c r="J56" s="157"/>
      <c r="K56" s="157"/>
      <c r="L56" s="158"/>
      <c r="M56" s="181">
        <f>MIN(C56:L56)</f>
        <v>0</v>
      </c>
      <c r="N56" s="188">
        <f>MAX(C56:L56)</f>
        <v>0</v>
      </c>
      <c r="O56" s="185" t="e">
        <f>AVERAGE(C56:L56)</f>
        <v>#DIV/0!</v>
      </c>
      <c r="P56" s="170"/>
    </row>
    <row r="57" spans="1:19" s="168" customFormat="1">
      <c r="A57" s="152"/>
      <c r="B57" s="72" t="s">
        <v>377</v>
      </c>
      <c r="C57" s="157"/>
      <c r="D57" s="157"/>
      <c r="E57" s="157"/>
      <c r="F57" s="157"/>
      <c r="G57" s="157"/>
      <c r="H57" s="162"/>
      <c r="I57" s="157"/>
      <c r="J57" s="157"/>
      <c r="K57" s="157"/>
      <c r="L57" s="158"/>
      <c r="M57" s="181">
        <f>MIN(C57:L57)</f>
        <v>0</v>
      </c>
      <c r="N57" s="188">
        <f>MAX(C57:L57)</f>
        <v>0</v>
      </c>
      <c r="O57" s="185" t="e">
        <f>AVERAGE(C57:L57)</f>
        <v>#DIV/0!</v>
      </c>
    </row>
    <row r="58" spans="1:19" s="168" customFormat="1">
      <c r="A58" s="152"/>
      <c r="B58" s="72" t="s">
        <v>378</v>
      </c>
      <c r="C58" s="157"/>
      <c r="D58" s="157"/>
      <c r="E58" s="157"/>
      <c r="F58" s="157"/>
      <c r="G58" s="157"/>
      <c r="H58" s="157"/>
      <c r="I58" s="157"/>
      <c r="J58" s="157"/>
      <c r="K58" s="157"/>
      <c r="L58" s="158"/>
      <c r="M58" s="181">
        <f>MIN(C58:L58)</f>
        <v>0</v>
      </c>
      <c r="N58" s="188">
        <f>MAX(C58:L58)</f>
        <v>0</v>
      </c>
      <c r="O58" s="185" t="e">
        <f>AVERAGE(C58:L58)</f>
        <v>#DIV/0!</v>
      </c>
    </row>
    <row r="59" spans="1:19" s="168" customFormat="1">
      <c r="A59" s="174" t="s">
        <v>135</v>
      </c>
      <c r="B59" s="175"/>
      <c r="C59" s="177"/>
      <c r="D59" s="177"/>
      <c r="E59" s="177"/>
      <c r="F59" s="177"/>
      <c r="G59" s="177"/>
      <c r="H59" s="177"/>
      <c r="I59" s="177"/>
      <c r="J59" s="177"/>
      <c r="K59" s="178"/>
      <c r="L59" s="179"/>
      <c r="M59" s="182"/>
      <c r="N59" s="189"/>
      <c r="O59" s="175"/>
    </row>
    <row r="60" spans="1:19" s="168" customFormat="1">
      <c r="A60" s="152"/>
      <c r="B60" s="72" t="s">
        <v>376</v>
      </c>
      <c r="C60" s="157"/>
      <c r="D60" s="157"/>
      <c r="E60" s="157"/>
      <c r="F60" s="157"/>
      <c r="G60" s="157"/>
      <c r="H60" s="157"/>
      <c r="I60" s="157"/>
      <c r="J60" s="157"/>
      <c r="K60" s="157"/>
      <c r="L60" s="158"/>
      <c r="M60" s="181">
        <f>MIN(C60:L60)</f>
        <v>0</v>
      </c>
      <c r="N60" s="188">
        <f>MAX(C60:L60)</f>
        <v>0</v>
      </c>
      <c r="O60" s="185" t="e">
        <f>AVERAGE(C60:L60)</f>
        <v>#DIV/0!</v>
      </c>
      <c r="P60" s="170"/>
      <c r="Q60" s="170"/>
      <c r="R60" s="170"/>
      <c r="S60" s="170"/>
    </row>
    <row r="61" spans="1:19" s="168" customFormat="1">
      <c r="A61" s="152"/>
      <c r="B61" s="72" t="s">
        <v>377</v>
      </c>
      <c r="C61" s="157"/>
      <c r="D61" s="157"/>
      <c r="E61" s="157"/>
      <c r="F61" s="157"/>
      <c r="G61" s="157"/>
      <c r="H61" s="157"/>
      <c r="I61" s="157"/>
      <c r="J61" s="157"/>
      <c r="K61" s="162"/>
      <c r="L61" s="158"/>
      <c r="M61" s="181">
        <f>MIN(C61:L61)</f>
        <v>0</v>
      </c>
      <c r="N61" s="188">
        <f>MAX(C61:L61)</f>
        <v>0</v>
      </c>
      <c r="O61" s="185" t="e">
        <f>AVERAGE(C61:L61)</f>
        <v>#DIV/0!</v>
      </c>
      <c r="P61" s="170"/>
      <c r="Q61" s="170"/>
      <c r="R61" s="170"/>
      <c r="S61" s="170"/>
    </row>
    <row r="62" spans="1:19" s="168" customFormat="1" ht="13.5" thickBot="1">
      <c r="A62" s="156"/>
      <c r="B62" s="155" t="s">
        <v>378</v>
      </c>
      <c r="C62" s="159"/>
      <c r="D62" s="159"/>
      <c r="E62" s="159"/>
      <c r="F62" s="159"/>
      <c r="G62" s="159"/>
      <c r="H62" s="159"/>
      <c r="I62" s="159"/>
      <c r="J62" s="159"/>
      <c r="K62" s="164"/>
      <c r="L62" s="160"/>
      <c r="M62" s="181">
        <f>MIN(C62:L62)</f>
        <v>0</v>
      </c>
      <c r="N62" s="188">
        <f>MAX(C62:L62)</f>
        <v>0</v>
      </c>
      <c r="O62" s="185" t="e">
        <f>AVERAGE(C62:L62)</f>
        <v>#DIV/0!</v>
      </c>
      <c r="P62" s="170"/>
      <c r="Q62" s="170"/>
      <c r="R62" s="170"/>
      <c r="S62" s="170"/>
    </row>
    <row r="63" spans="1:19">
      <c r="A63" s="168"/>
      <c r="B63" s="168"/>
      <c r="C63" s="168"/>
      <c r="D63" s="169"/>
      <c r="E63" s="168"/>
      <c r="F63" s="168"/>
      <c r="G63" s="168"/>
      <c r="H63" s="168"/>
      <c r="I63" s="168"/>
      <c r="J63" s="168"/>
      <c r="K63" s="168"/>
      <c r="L63" s="168"/>
      <c r="M63" s="182"/>
      <c r="N63" s="189"/>
      <c r="O63" s="175"/>
    </row>
    <row r="64" spans="1:19">
      <c r="A64" s="168" t="s">
        <v>389</v>
      </c>
      <c r="B64" s="168"/>
      <c r="C64" s="168"/>
      <c r="D64" s="168"/>
      <c r="E64" s="168"/>
      <c r="F64" s="168"/>
      <c r="G64" s="168"/>
      <c r="H64" s="168"/>
      <c r="I64" s="168"/>
      <c r="J64" s="168"/>
      <c r="K64" s="168"/>
      <c r="L64" s="168"/>
      <c r="M64" s="182"/>
      <c r="N64" s="189"/>
      <c r="O64" s="175"/>
    </row>
    <row r="65" spans="1:16">
      <c r="A65" s="168" t="s">
        <v>391</v>
      </c>
      <c r="B65" s="168"/>
      <c r="C65" s="168"/>
      <c r="D65" s="168"/>
      <c r="E65" s="168"/>
      <c r="F65" s="168"/>
      <c r="G65" s="168"/>
      <c r="H65" s="168"/>
      <c r="I65" s="168"/>
      <c r="J65" s="168"/>
      <c r="K65" s="168"/>
      <c r="L65" s="168"/>
      <c r="M65" s="183"/>
      <c r="N65" s="190"/>
      <c r="O65" s="177"/>
    </row>
    <row r="66" spans="1:16">
      <c r="A66" s="168"/>
      <c r="B66" s="168"/>
      <c r="C66" s="168"/>
      <c r="D66" s="168"/>
      <c r="E66" s="168"/>
      <c r="F66" s="168"/>
      <c r="G66" s="170"/>
      <c r="H66" s="170"/>
      <c r="I66" s="170"/>
      <c r="J66" s="170"/>
      <c r="K66" s="170"/>
      <c r="L66" s="170"/>
      <c r="M66" s="183"/>
      <c r="N66" s="190"/>
      <c r="O66" s="178"/>
    </row>
    <row r="67" spans="1:16">
      <c r="A67" s="168"/>
      <c r="B67" s="168"/>
      <c r="C67" s="168"/>
      <c r="D67" s="168"/>
      <c r="E67" s="168"/>
      <c r="F67" s="168"/>
      <c r="G67" s="170"/>
      <c r="H67" s="170"/>
      <c r="I67" s="170"/>
      <c r="J67" s="170"/>
      <c r="K67" s="170"/>
      <c r="L67" s="170"/>
      <c r="M67" s="183"/>
      <c r="N67" s="190"/>
      <c r="O67" s="178"/>
    </row>
    <row r="68" spans="1:16">
      <c r="A68" s="168"/>
      <c r="B68" s="168"/>
      <c r="C68" s="168"/>
      <c r="D68" s="168"/>
      <c r="E68" s="168"/>
      <c r="F68" s="168"/>
      <c r="G68" s="170"/>
      <c r="H68" s="170"/>
      <c r="I68" s="170"/>
      <c r="J68" s="170"/>
      <c r="K68" s="170"/>
      <c r="L68" s="170"/>
    </row>
    <row r="69" spans="1:16">
      <c r="A69" s="168"/>
      <c r="B69" s="168"/>
      <c r="C69" s="168"/>
      <c r="D69" s="168"/>
      <c r="E69" s="168"/>
      <c r="F69" s="168"/>
      <c r="G69" s="170"/>
      <c r="H69" s="170"/>
      <c r="I69" s="170"/>
      <c r="J69" s="170"/>
      <c r="K69" s="170"/>
      <c r="L69" s="171"/>
    </row>
    <row r="70" spans="1:16">
      <c r="A70" s="168"/>
      <c r="B70" s="168"/>
      <c r="C70" s="168"/>
      <c r="D70" s="168"/>
      <c r="E70" s="168"/>
      <c r="F70" s="168"/>
      <c r="G70" s="170"/>
      <c r="H70" s="170"/>
      <c r="I70" s="170"/>
      <c r="J70" s="170"/>
      <c r="K70" s="170"/>
      <c r="L70" s="170"/>
    </row>
    <row r="71" spans="1:16" ht="18">
      <c r="A71" s="194"/>
      <c r="B71" s="194"/>
      <c r="C71" s="194"/>
      <c r="D71" s="194"/>
      <c r="E71" s="194"/>
      <c r="F71" s="194"/>
    </row>
    <row r="72" spans="1:16" ht="18">
      <c r="A72" s="194" t="s">
        <v>398</v>
      </c>
      <c r="B72" s="194"/>
      <c r="C72" s="194"/>
      <c r="D72" s="194"/>
      <c r="E72" s="194"/>
      <c r="F72" s="194"/>
      <c r="P72" s="72"/>
    </row>
    <row r="73" spans="1:16">
      <c r="A73" s="152" t="s">
        <v>376</v>
      </c>
      <c r="B73" s="72" t="s">
        <v>377</v>
      </c>
      <c r="C73" s="72" t="s">
        <v>378</v>
      </c>
      <c r="P73" s="72"/>
    </row>
    <row r="74" spans="1:16">
      <c r="A74" s="153">
        <v>3.28</v>
      </c>
      <c r="B74" s="154">
        <v>7.77</v>
      </c>
      <c r="C74" s="154">
        <v>13.91</v>
      </c>
      <c r="P74" s="72"/>
    </row>
    <row r="75" spans="1:16">
      <c r="A75" s="153">
        <v>0.74</v>
      </c>
      <c r="B75" s="154">
        <v>2.29</v>
      </c>
      <c r="C75" s="154">
        <v>3.34</v>
      </c>
      <c r="P75" s="72"/>
    </row>
    <row r="76" spans="1:16" ht="13.5" thickBot="1">
      <c r="P76" s="72"/>
    </row>
    <row r="77" spans="1:16" ht="13.5" thickBot="1">
      <c r="A77" s="161" t="s">
        <v>395</v>
      </c>
      <c r="B77" s="72"/>
      <c r="C77" s="72"/>
      <c r="D77" s="72"/>
      <c r="E77" s="72"/>
      <c r="F77" s="72"/>
      <c r="G77" s="72"/>
      <c r="H77" s="72"/>
      <c r="I77" s="72"/>
      <c r="J77" s="72"/>
      <c r="K77" s="72"/>
      <c r="L77" s="72"/>
      <c r="M77" s="191" t="s">
        <v>386</v>
      </c>
      <c r="N77" s="192" t="s">
        <v>387</v>
      </c>
      <c r="O77" s="193" t="s">
        <v>388</v>
      </c>
      <c r="P77" s="72"/>
    </row>
    <row r="78" spans="1:16">
      <c r="A78" s="166"/>
      <c r="B78" s="151"/>
      <c r="C78" s="172" t="s">
        <v>379</v>
      </c>
      <c r="D78" s="172" t="s">
        <v>380</v>
      </c>
      <c r="E78" s="172" t="s">
        <v>381</v>
      </c>
      <c r="F78" s="172" t="s">
        <v>382</v>
      </c>
      <c r="G78" s="172" t="s">
        <v>253</v>
      </c>
      <c r="H78" s="172" t="s">
        <v>383</v>
      </c>
      <c r="I78" s="172" t="s">
        <v>223</v>
      </c>
      <c r="J78" s="172" t="s">
        <v>207</v>
      </c>
      <c r="K78" s="172" t="s">
        <v>384</v>
      </c>
      <c r="L78" s="173" t="s">
        <v>385</v>
      </c>
      <c r="M78" s="180"/>
      <c r="N78" s="187"/>
      <c r="O78" s="184"/>
      <c r="P78" s="72"/>
    </row>
    <row r="79" spans="1:16">
      <c r="A79" s="174" t="s">
        <v>85</v>
      </c>
      <c r="B79" s="175"/>
      <c r="C79" s="175"/>
      <c r="D79" s="175"/>
      <c r="E79" s="175"/>
      <c r="F79" s="175"/>
      <c r="G79" s="175"/>
      <c r="H79" s="175"/>
      <c r="I79" s="175"/>
      <c r="J79" s="175"/>
      <c r="K79" s="175"/>
      <c r="L79" s="176"/>
      <c r="M79" s="180"/>
      <c r="N79" s="187"/>
      <c r="O79" s="184"/>
      <c r="P79" s="72"/>
    </row>
    <row r="80" spans="1:16">
      <c r="A80" s="152"/>
      <c r="B80" s="72" t="s">
        <v>376</v>
      </c>
      <c r="C80" s="157"/>
      <c r="D80" s="157"/>
      <c r="E80" s="157"/>
      <c r="F80" s="157"/>
      <c r="G80" s="157"/>
      <c r="H80" s="157"/>
      <c r="I80" s="157"/>
      <c r="J80" s="157"/>
      <c r="K80" s="157"/>
      <c r="L80" s="158"/>
      <c r="M80" s="181">
        <f>MIN(C80:L80)</f>
        <v>0</v>
      </c>
      <c r="N80" s="188">
        <f>MAX(C80:L80)</f>
        <v>0</v>
      </c>
      <c r="O80" s="185" t="e">
        <f>AVERAGE(C80:L80)</f>
        <v>#DIV/0!</v>
      </c>
      <c r="P80" s="72"/>
    </row>
    <row r="81" spans="1:16">
      <c r="A81" s="152"/>
      <c r="B81" s="72" t="s">
        <v>377</v>
      </c>
      <c r="C81" s="157"/>
      <c r="D81" s="157"/>
      <c r="E81" s="157"/>
      <c r="F81" s="157"/>
      <c r="G81" s="157"/>
      <c r="H81" s="157"/>
      <c r="I81" s="157"/>
      <c r="J81" s="157"/>
      <c r="K81" s="165"/>
      <c r="L81" s="158"/>
      <c r="M81" s="181">
        <f>MIN(C81:L81)</f>
        <v>0</v>
      </c>
      <c r="N81" s="188">
        <f>MAX(C81:L81)</f>
        <v>0</v>
      </c>
      <c r="O81" s="185" t="e">
        <f>AVERAGE(C81:L81)</f>
        <v>#DIV/0!</v>
      </c>
      <c r="P81" s="72"/>
    </row>
    <row r="82" spans="1:16">
      <c r="A82" s="152"/>
      <c r="B82" s="72" t="s">
        <v>378</v>
      </c>
      <c r="C82" s="157"/>
      <c r="D82" s="157"/>
      <c r="E82" s="157"/>
      <c r="F82" s="157"/>
      <c r="G82" s="157"/>
      <c r="H82" s="157"/>
      <c r="I82" s="157"/>
      <c r="J82" s="157"/>
      <c r="K82" s="165"/>
      <c r="L82" s="158"/>
      <c r="M82" s="181">
        <f>MIN(C82:L82)</f>
        <v>0</v>
      </c>
      <c r="N82" s="188">
        <f>MAX(C82:L82)</f>
        <v>0</v>
      </c>
      <c r="O82" s="185" t="e">
        <f>AVERAGE(C82:L82)</f>
        <v>#DIV/0!</v>
      </c>
      <c r="P82" s="72"/>
    </row>
    <row r="83" spans="1:16">
      <c r="A83" s="174" t="s">
        <v>236</v>
      </c>
      <c r="B83" s="175"/>
      <c r="C83" s="175"/>
      <c r="D83" s="175"/>
      <c r="E83" s="175"/>
      <c r="F83" s="175"/>
      <c r="G83" s="175"/>
      <c r="H83" s="175"/>
      <c r="I83" s="175"/>
      <c r="J83" s="175"/>
      <c r="K83" s="186"/>
      <c r="L83" s="176"/>
      <c r="M83" s="180"/>
      <c r="N83" s="187"/>
      <c r="O83" s="184"/>
      <c r="P83" s="72"/>
    </row>
    <row r="84" spans="1:16">
      <c r="A84" s="152"/>
      <c r="B84" s="72" t="s">
        <v>376</v>
      </c>
      <c r="C84" s="157"/>
      <c r="D84" s="157"/>
      <c r="E84" s="157"/>
      <c r="F84" s="157"/>
      <c r="G84" s="157"/>
      <c r="H84" s="157"/>
      <c r="I84" s="157"/>
      <c r="J84" s="157"/>
      <c r="K84" s="165"/>
      <c r="L84" s="158"/>
      <c r="M84" s="181">
        <f>MIN(C84:L84)</f>
        <v>0</v>
      </c>
      <c r="N84" s="188">
        <f>MAX(C84:L84)</f>
        <v>0</v>
      </c>
      <c r="O84" s="185" t="e">
        <f>AVERAGE(C84:L84)</f>
        <v>#DIV/0!</v>
      </c>
      <c r="P84" s="72"/>
    </row>
    <row r="85" spans="1:16">
      <c r="A85" s="152"/>
      <c r="B85" s="72" t="s">
        <v>377</v>
      </c>
      <c r="C85" s="157"/>
      <c r="D85" s="157"/>
      <c r="E85" s="157"/>
      <c r="F85" s="157"/>
      <c r="G85" s="165"/>
      <c r="H85" s="157"/>
      <c r="I85" s="157"/>
      <c r="J85" s="157"/>
      <c r="K85" s="165"/>
      <c r="L85" s="158"/>
      <c r="M85" s="181">
        <f>MIN(C85:L85)</f>
        <v>0</v>
      </c>
      <c r="N85" s="188">
        <f>MAX(C85:L85)</f>
        <v>0</v>
      </c>
      <c r="O85" s="185" t="e">
        <f>AVERAGE(C85:L85)</f>
        <v>#DIV/0!</v>
      </c>
      <c r="P85" s="72"/>
    </row>
    <row r="86" spans="1:16">
      <c r="A86" s="152"/>
      <c r="B86" s="72" t="s">
        <v>378</v>
      </c>
      <c r="C86" s="157"/>
      <c r="D86" s="157"/>
      <c r="E86" s="157"/>
      <c r="F86" s="157"/>
      <c r="G86" s="157"/>
      <c r="H86" s="157"/>
      <c r="I86" s="157"/>
      <c r="J86" s="157"/>
      <c r="K86" s="165"/>
      <c r="L86" s="158"/>
      <c r="M86" s="181">
        <f>MIN(C86:L86)</f>
        <v>0</v>
      </c>
      <c r="N86" s="188">
        <f>MAX(C86:L86)</f>
        <v>0</v>
      </c>
      <c r="O86" s="185" t="e">
        <f>AVERAGE(C86:L86)</f>
        <v>#DIV/0!</v>
      </c>
      <c r="P86" s="72"/>
    </row>
    <row r="87" spans="1:16">
      <c r="A87" s="174" t="s">
        <v>87</v>
      </c>
      <c r="B87" s="175"/>
      <c r="C87" s="175"/>
      <c r="D87" s="175"/>
      <c r="E87" s="175"/>
      <c r="F87" s="175"/>
      <c r="G87" s="175"/>
      <c r="H87" s="175"/>
      <c r="I87" s="175"/>
      <c r="J87" s="175"/>
      <c r="K87" s="175"/>
      <c r="L87" s="176"/>
      <c r="M87" s="180"/>
      <c r="N87" s="187"/>
      <c r="O87" s="184"/>
      <c r="P87" s="72"/>
    </row>
    <row r="88" spans="1:16">
      <c r="A88" s="152"/>
      <c r="B88" s="72" t="s">
        <v>376</v>
      </c>
      <c r="C88" s="157"/>
      <c r="D88" s="157"/>
      <c r="E88" s="157"/>
      <c r="F88" s="157"/>
      <c r="G88" s="157"/>
      <c r="H88" s="157"/>
      <c r="I88" s="157"/>
      <c r="J88" s="157"/>
      <c r="K88" s="157"/>
      <c r="L88" s="158"/>
      <c r="M88" s="181">
        <f>MIN(C88:L88)</f>
        <v>0</v>
      </c>
      <c r="N88" s="188">
        <f>MAX(C88:L88)</f>
        <v>0</v>
      </c>
      <c r="O88" s="185" t="e">
        <f>AVERAGE(C88:L88)</f>
        <v>#DIV/0!</v>
      </c>
      <c r="P88" s="72"/>
    </row>
    <row r="89" spans="1:16">
      <c r="A89" s="152"/>
      <c r="B89" s="72" t="s">
        <v>377</v>
      </c>
      <c r="C89" s="157"/>
      <c r="D89" s="157"/>
      <c r="E89" s="157"/>
      <c r="F89" s="157"/>
      <c r="G89" s="157"/>
      <c r="H89" s="157"/>
      <c r="I89" s="157"/>
      <c r="J89" s="157"/>
      <c r="K89" s="162"/>
      <c r="L89" s="158"/>
      <c r="M89" s="181">
        <f>MIN(C89:L89)</f>
        <v>0</v>
      </c>
      <c r="N89" s="188">
        <f>MAX(C89:L89)</f>
        <v>0</v>
      </c>
      <c r="O89" s="185" t="e">
        <f>AVERAGE(C89:L89)</f>
        <v>#DIV/0!</v>
      </c>
      <c r="P89" s="72"/>
    </row>
    <row r="90" spans="1:16">
      <c r="A90" s="152"/>
      <c r="B90" s="72" t="s">
        <v>378</v>
      </c>
      <c r="C90" s="157"/>
      <c r="D90" s="157"/>
      <c r="E90" s="157"/>
      <c r="F90" s="157"/>
      <c r="G90" s="157"/>
      <c r="H90" s="157"/>
      <c r="I90" s="157"/>
      <c r="J90" s="157"/>
      <c r="K90" s="165"/>
      <c r="L90" s="158"/>
      <c r="M90" s="181">
        <f>MIN(C90:L90)</f>
        <v>0</v>
      </c>
      <c r="N90" s="188">
        <f>MAX(C90:L90)</f>
        <v>0</v>
      </c>
      <c r="O90" s="185" t="e">
        <f>AVERAGE(C90:L90)</f>
        <v>#DIV/0!</v>
      </c>
      <c r="P90" s="72"/>
    </row>
    <row r="91" spans="1:16">
      <c r="A91" s="174" t="s">
        <v>135</v>
      </c>
      <c r="B91" s="175"/>
      <c r="C91" s="175"/>
      <c r="D91" s="175"/>
      <c r="E91" s="175"/>
      <c r="F91" s="175"/>
      <c r="G91" s="175"/>
      <c r="H91" s="175"/>
      <c r="I91" s="175"/>
      <c r="J91" s="175"/>
      <c r="K91" s="175"/>
      <c r="L91" s="176"/>
      <c r="M91" s="181"/>
      <c r="N91" s="188"/>
      <c r="O91" s="185"/>
    </row>
    <row r="92" spans="1:16">
      <c r="A92" s="152"/>
      <c r="B92" s="72" t="s">
        <v>376</v>
      </c>
      <c r="C92" s="157"/>
      <c r="D92" s="157"/>
      <c r="E92" s="157"/>
      <c r="F92" s="157"/>
      <c r="G92" s="157"/>
      <c r="H92" s="157"/>
      <c r="I92" s="157"/>
      <c r="J92" s="157"/>
      <c r="K92" s="157"/>
      <c r="L92" s="158"/>
      <c r="M92" s="181">
        <f>MIN(C92:L92)</f>
        <v>0</v>
      </c>
      <c r="N92" s="188">
        <f>MAX(C92:L92)</f>
        <v>0</v>
      </c>
      <c r="O92" s="185" t="e">
        <f>AVERAGE(C92:L92)</f>
        <v>#DIV/0!</v>
      </c>
      <c r="P92" s="72"/>
    </row>
    <row r="93" spans="1:16">
      <c r="A93" s="152"/>
      <c r="B93" s="72" t="s">
        <v>377</v>
      </c>
      <c r="C93" s="157"/>
      <c r="D93" s="157"/>
      <c r="E93" s="157"/>
      <c r="F93" s="157"/>
      <c r="G93" s="157"/>
      <c r="H93" s="157"/>
      <c r="I93" s="157"/>
      <c r="J93" s="157"/>
      <c r="K93" s="162"/>
      <c r="L93" s="158"/>
      <c r="M93" s="181">
        <f>MIN(C93:L93)</f>
        <v>0</v>
      </c>
      <c r="N93" s="188">
        <f>MAX(C93:L93)</f>
        <v>0</v>
      </c>
      <c r="O93" s="185" t="e">
        <f>AVERAGE(C93:L93)</f>
        <v>#DIV/0!</v>
      </c>
      <c r="P93" s="72"/>
    </row>
    <row r="94" spans="1:16">
      <c r="A94" s="152"/>
      <c r="B94" s="72" t="s">
        <v>378</v>
      </c>
      <c r="C94" s="157"/>
      <c r="D94" s="157"/>
      <c r="E94" s="157"/>
      <c r="F94" s="157"/>
      <c r="G94" s="157"/>
      <c r="H94" s="157"/>
      <c r="I94" s="157"/>
      <c r="J94" s="157"/>
      <c r="K94" s="162"/>
      <c r="L94" s="158"/>
      <c r="M94" s="181">
        <f>MIN(C94:L94)</f>
        <v>0</v>
      </c>
      <c r="N94" s="188">
        <f>MAX(C94:L94)</f>
        <v>0</v>
      </c>
      <c r="O94" s="185" t="e">
        <f>AVERAGE(C94:L94)</f>
        <v>#DIV/0!</v>
      </c>
      <c r="P94" s="72"/>
    </row>
    <row r="95" spans="1:16">
      <c r="A95" s="174" t="s">
        <v>58</v>
      </c>
      <c r="B95" s="175"/>
      <c r="C95" s="177"/>
      <c r="D95" s="177"/>
      <c r="E95" s="177"/>
      <c r="F95" s="177"/>
      <c r="G95" s="177"/>
      <c r="H95" s="177"/>
      <c r="I95" s="177"/>
      <c r="J95" s="177"/>
      <c r="K95" s="178"/>
      <c r="L95" s="179"/>
      <c r="M95" s="181"/>
      <c r="N95" s="188"/>
      <c r="O95" s="185"/>
      <c r="P95" s="72"/>
    </row>
    <row r="96" spans="1:16">
      <c r="A96" s="152"/>
      <c r="B96" s="72" t="s">
        <v>376</v>
      </c>
      <c r="C96" s="157"/>
      <c r="D96" s="157"/>
      <c r="E96" s="157"/>
      <c r="F96" s="157"/>
      <c r="G96" s="157"/>
      <c r="H96" s="157"/>
      <c r="I96" s="157"/>
      <c r="J96" s="157"/>
      <c r="K96" s="157"/>
      <c r="L96" s="158"/>
      <c r="M96" s="181">
        <f>MIN(C96:L96)</f>
        <v>0</v>
      </c>
      <c r="N96" s="188">
        <f>MAX(C96:L96)</f>
        <v>0</v>
      </c>
      <c r="O96" s="185" t="e">
        <f>AVERAGE(C96:L96)</f>
        <v>#DIV/0!</v>
      </c>
      <c r="P96" s="72"/>
    </row>
    <row r="97" spans="1:16">
      <c r="A97" s="152"/>
      <c r="B97" s="72" t="s">
        <v>377</v>
      </c>
      <c r="C97" s="157"/>
      <c r="D97" s="157"/>
      <c r="E97" s="157"/>
      <c r="F97" s="157"/>
      <c r="G97" s="157"/>
      <c r="H97" s="157"/>
      <c r="I97" s="157"/>
      <c r="J97" s="157"/>
      <c r="K97" s="162"/>
      <c r="L97" s="158"/>
      <c r="M97" s="181">
        <f>MIN(C97:L97)</f>
        <v>0</v>
      </c>
      <c r="N97" s="188">
        <f>MAX(C97:L97)</f>
        <v>0</v>
      </c>
      <c r="O97" s="185" t="e">
        <f>AVERAGE(C97:L97)</f>
        <v>#DIV/0!</v>
      </c>
      <c r="P97" s="72"/>
    </row>
    <row r="98" spans="1:16">
      <c r="A98" s="152"/>
      <c r="B98" s="72" t="s">
        <v>378</v>
      </c>
      <c r="C98" s="157"/>
      <c r="D98" s="157"/>
      <c r="E98" s="157"/>
      <c r="F98" s="157"/>
      <c r="G98" s="157"/>
      <c r="H98" s="157"/>
      <c r="I98" s="157"/>
      <c r="J98" s="157"/>
      <c r="K98" s="165"/>
      <c r="L98" s="158"/>
      <c r="M98" s="181">
        <f>MIN(C98:L98)</f>
        <v>0</v>
      </c>
      <c r="N98" s="188">
        <f>MAX(C98:L98)</f>
        <v>0</v>
      </c>
      <c r="O98" s="185" t="e">
        <f>AVERAGE(C98:L98)</f>
        <v>#DIV/0!</v>
      </c>
      <c r="P98" s="72"/>
    </row>
    <row r="99" spans="1:16">
      <c r="A99" s="174" t="s">
        <v>60</v>
      </c>
      <c r="B99" s="175"/>
      <c r="C99" s="175"/>
      <c r="D99" s="175"/>
      <c r="E99" s="175"/>
      <c r="F99" s="175"/>
      <c r="G99" s="175"/>
      <c r="H99" s="175"/>
      <c r="I99" s="175"/>
      <c r="J99" s="175"/>
      <c r="K99" s="175"/>
      <c r="L99" s="176"/>
      <c r="M99" s="181"/>
      <c r="N99" s="188"/>
      <c r="O99" s="185"/>
      <c r="P99" s="72"/>
    </row>
    <row r="100" spans="1:16">
      <c r="A100" s="152"/>
      <c r="B100" s="72" t="s">
        <v>376</v>
      </c>
      <c r="C100" s="157"/>
      <c r="D100" s="157"/>
      <c r="E100" s="157"/>
      <c r="F100" s="157"/>
      <c r="G100" s="157"/>
      <c r="H100" s="157"/>
      <c r="I100" s="157"/>
      <c r="J100" s="157"/>
      <c r="K100" s="157"/>
      <c r="L100" s="158"/>
      <c r="M100" s="181">
        <f>MIN(C100:L100)</f>
        <v>0</v>
      </c>
      <c r="N100" s="188">
        <f>MAX(C100:L100)</f>
        <v>0</v>
      </c>
      <c r="O100" s="185" t="e">
        <f>AVERAGE(C100:L100)</f>
        <v>#DIV/0!</v>
      </c>
      <c r="P100" s="72"/>
    </row>
    <row r="101" spans="1:16">
      <c r="A101" s="152"/>
      <c r="B101" s="72" t="s">
        <v>377</v>
      </c>
      <c r="C101" s="157"/>
      <c r="D101" s="157"/>
      <c r="E101" s="157"/>
      <c r="F101" s="157"/>
      <c r="G101" s="157"/>
      <c r="H101" s="157"/>
      <c r="I101" s="157"/>
      <c r="J101" s="157"/>
      <c r="K101" s="162"/>
      <c r="L101" s="158"/>
      <c r="M101" s="181">
        <f>MIN(C101:L101)</f>
        <v>0</v>
      </c>
      <c r="N101" s="188">
        <f>MAX(C101:L101)</f>
        <v>0</v>
      </c>
      <c r="O101" s="185" t="e">
        <f>AVERAGE(C101:L101)</f>
        <v>#DIV/0!</v>
      </c>
      <c r="P101" s="72"/>
    </row>
    <row r="102" spans="1:16" ht="13.5" thickBot="1">
      <c r="A102" s="156"/>
      <c r="B102" s="155" t="s">
        <v>378</v>
      </c>
      <c r="C102" s="159"/>
      <c r="D102" s="159"/>
      <c r="E102" s="159"/>
      <c r="F102" s="159"/>
      <c r="G102" s="159"/>
      <c r="H102" s="159"/>
      <c r="I102" s="159"/>
      <c r="J102" s="159"/>
      <c r="K102" s="164"/>
      <c r="L102" s="160"/>
      <c r="M102" s="181">
        <f>MIN(C102:L102)</f>
        <v>0</v>
      </c>
      <c r="N102" s="188">
        <f>MAX(C102:L102)</f>
        <v>0</v>
      </c>
      <c r="O102" s="185" t="e">
        <f>AVERAGE(C102:L102)</f>
        <v>#DIV/0!</v>
      </c>
      <c r="P102" s="72"/>
    </row>
    <row r="103" spans="1:16">
      <c r="M103" s="180"/>
      <c r="N103" s="187"/>
      <c r="O103" s="184"/>
      <c r="P103" s="72"/>
    </row>
    <row r="104" spans="1:16">
      <c r="A104" s="8" t="s">
        <v>389</v>
      </c>
      <c r="M104" s="180"/>
      <c r="N104" s="187"/>
      <c r="O104" s="184"/>
    </row>
    <row r="105" spans="1:16">
      <c r="A105" t="s">
        <v>394</v>
      </c>
      <c r="M105" s="180"/>
      <c r="N105" s="187"/>
      <c r="O105" s="184"/>
      <c r="P105" s="168"/>
    </row>
    <row r="106" spans="1:16">
      <c r="A106" t="s">
        <v>392</v>
      </c>
      <c r="M106" s="180"/>
      <c r="N106" s="187"/>
      <c r="O106" s="184"/>
      <c r="P106" s="168"/>
    </row>
    <row r="107" spans="1:16">
      <c r="A107" t="s">
        <v>393</v>
      </c>
      <c r="M107" s="180"/>
      <c r="N107" s="187"/>
      <c r="O107" s="184"/>
      <c r="P107" s="168"/>
    </row>
    <row r="108" spans="1:16" ht="13.5" thickBot="1">
      <c r="M108" s="180"/>
      <c r="N108" s="187"/>
      <c r="O108" s="184"/>
      <c r="P108" s="168"/>
    </row>
    <row r="109" spans="1:16" ht="13.5" thickBot="1">
      <c r="A109" s="8" t="s">
        <v>396</v>
      </c>
      <c r="M109" s="191" t="s">
        <v>386</v>
      </c>
      <c r="N109" s="192" t="s">
        <v>387</v>
      </c>
      <c r="O109" s="193" t="s">
        <v>388</v>
      </c>
      <c r="P109" s="168"/>
    </row>
    <row r="110" spans="1:16">
      <c r="A110" s="166"/>
      <c r="B110" s="151"/>
      <c r="C110" s="172" t="s">
        <v>379</v>
      </c>
      <c r="D110" s="172" t="s">
        <v>380</v>
      </c>
      <c r="E110" s="172" t="s">
        <v>381</v>
      </c>
      <c r="F110" s="172" t="s">
        <v>382</v>
      </c>
      <c r="G110" s="172" t="s">
        <v>253</v>
      </c>
      <c r="H110" s="172" t="s">
        <v>383</v>
      </c>
      <c r="I110" s="172" t="s">
        <v>223</v>
      </c>
      <c r="J110" s="172" t="s">
        <v>207</v>
      </c>
      <c r="K110" s="172" t="s">
        <v>384</v>
      </c>
      <c r="L110" s="173" t="s">
        <v>385</v>
      </c>
      <c r="M110" s="180"/>
      <c r="N110" s="187"/>
      <c r="O110" s="184"/>
      <c r="P110" s="170"/>
    </row>
    <row r="111" spans="1:16">
      <c r="A111" s="174" t="s">
        <v>85</v>
      </c>
      <c r="B111" s="175"/>
      <c r="C111" s="175"/>
      <c r="D111" s="175"/>
      <c r="E111" s="175"/>
      <c r="F111" s="175"/>
      <c r="G111" s="175"/>
      <c r="H111" s="175"/>
      <c r="I111" s="175"/>
      <c r="J111" s="175"/>
      <c r="K111" s="175"/>
      <c r="L111" s="176"/>
      <c r="M111" s="180"/>
      <c r="N111" s="187"/>
      <c r="O111" s="184"/>
      <c r="P111" s="170"/>
    </row>
    <row r="112" spans="1:16">
      <c r="A112" s="152"/>
      <c r="B112" s="72" t="s">
        <v>376</v>
      </c>
      <c r="C112" s="157"/>
      <c r="D112" s="157"/>
      <c r="E112" s="157"/>
      <c r="F112" s="157"/>
      <c r="G112" s="157"/>
      <c r="H112" s="157"/>
      <c r="I112" s="157"/>
      <c r="J112" s="157"/>
      <c r="K112" s="157"/>
      <c r="L112" s="158"/>
      <c r="M112" s="181">
        <f>MIN(C112:L112)</f>
        <v>0</v>
      </c>
      <c r="N112" s="188">
        <f>MAX(C112:L112)</f>
        <v>0</v>
      </c>
      <c r="O112" s="185" t="e">
        <f>AVERAGE(C112:L112)</f>
        <v>#DIV/0!</v>
      </c>
      <c r="P112" s="170"/>
    </row>
    <row r="113" spans="1:16">
      <c r="A113" s="152"/>
      <c r="B113" s="72" t="s">
        <v>377</v>
      </c>
      <c r="C113" s="157"/>
      <c r="D113" s="157"/>
      <c r="E113" s="157"/>
      <c r="F113" s="157"/>
      <c r="G113" s="157"/>
      <c r="H113" s="162"/>
      <c r="I113" s="157"/>
      <c r="J113" s="157"/>
      <c r="K113" s="157"/>
      <c r="L113" s="158"/>
      <c r="M113" s="181">
        <f>MIN(C113:L113)</f>
        <v>0</v>
      </c>
      <c r="N113" s="188">
        <f>MAX(C113:L113)</f>
        <v>0</v>
      </c>
      <c r="O113" s="185" t="e">
        <f>AVERAGE(C113:L113)</f>
        <v>#DIV/0!</v>
      </c>
      <c r="P113" s="168"/>
    </row>
    <row r="114" spans="1:16">
      <c r="A114" s="152"/>
      <c r="B114" s="72" t="s">
        <v>378</v>
      </c>
      <c r="C114" s="157"/>
      <c r="D114" s="157"/>
      <c r="E114" s="157"/>
      <c r="F114" s="157"/>
      <c r="G114" s="157"/>
      <c r="H114" s="157"/>
      <c r="I114" s="157"/>
      <c r="J114" s="157"/>
      <c r="K114" s="157"/>
      <c r="L114" s="158"/>
      <c r="M114" s="181">
        <f>MIN(C114:L114)</f>
        <v>0</v>
      </c>
      <c r="N114" s="188">
        <f>MAX(C114:L114)</f>
        <v>0</v>
      </c>
      <c r="O114" s="185" t="e">
        <f>AVERAGE(C114:L114)</f>
        <v>#DIV/0!</v>
      </c>
      <c r="P114" s="168"/>
    </row>
    <row r="115" spans="1:16">
      <c r="A115" s="174" t="s">
        <v>236</v>
      </c>
      <c r="B115" s="175"/>
      <c r="C115" s="175"/>
      <c r="D115" s="175"/>
      <c r="E115" s="175"/>
      <c r="F115" s="175"/>
      <c r="G115" s="175"/>
      <c r="H115" s="175"/>
      <c r="I115" s="175"/>
      <c r="J115" s="175"/>
      <c r="K115" s="175"/>
      <c r="L115" s="176"/>
      <c r="M115" s="180"/>
      <c r="N115" s="187"/>
      <c r="O115" s="184"/>
      <c r="P115" s="168"/>
    </row>
    <row r="116" spans="1:16">
      <c r="A116" s="152"/>
      <c r="B116" s="72" t="s">
        <v>376</v>
      </c>
      <c r="C116" s="157"/>
      <c r="D116" s="157"/>
      <c r="E116" s="157"/>
      <c r="F116" s="157"/>
      <c r="G116" s="157"/>
      <c r="H116" s="157"/>
      <c r="I116" s="157"/>
      <c r="J116" s="157"/>
      <c r="K116" s="157"/>
      <c r="L116" s="158"/>
      <c r="M116" s="181">
        <f>MIN(C116:L116)</f>
        <v>0</v>
      </c>
      <c r="N116" s="188">
        <f>MAX(C116:L116)</f>
        <v>0</v>
      </c>
      <c r="O116" s="185" t="e">
        <f>AVERAGE(C116:L116)</f>
        <v>#DIV/0!</v>
      </c>
      <c r="P116" s="168"/>
    </row>
    <row r="117" spans="1:16">
      <c r="A117" s="152"/>
      <c r="B117" s="72" t="s">
        <v>377</v>
      </c>
      <c r="C117" s="157"/>
      <c r="D117" s="157"/>
      <c r="E117" s="157"/>
      <c r="F117" s="157"/>
      <c r="G117" s="157"/>
      <c r="H117" s="162"/>
      <c r="I117" s="157"/>
      <c r="J117" s="157"/>
      <c r="K117" s="157"/>
      <c r="L117" s="158"/>
      <c r="M117" s="181">
        <f>MIN(C117:L117)</f>
        <v>0</v>
      </c>
      <c r="N117" s="188">
        <f>MAX(C117:L117)</f>
        <v>0</v>
      </c>
      <c r="O117" s="185" t="e">
        <f>AVERAGE(C117:L117)</f>
        <v>#DIV/0!</v>
      </c>
      <c r="P117" s="170"/>
    </row>
    <row r="118" spans="1:16">
      <c r="A118" s="152"/>
      <c r="B118" s="72" t="s">
        <v>378</v>
      </c>
      <c r="C118" s="157"/>
      <c r="D118" s="157"/>
      <c r="E118" s="157"/>
      <c r="F118" s="157"/>
      <c r="G118" s="157"/>
      <c r="H118" s="157"/>
      <c r="I118" s="157"/>
      <c r="J118" s="157"/>
      <c r="K118" s="157"/>
      <c r="L118" s="158"/>
      <c r="M118" s="181">
        <f>MIN(C118:L118)</f>
        <v>0</v>
      </c>
      <c r="N118" s="188">
        <f>MAX(C118:L118)</f>
        <v>0</v>
      </c>
      <c r="O118" s="185" t="e">
        <f>AVERAGE(C118:L118)</f>
        <v>#DIV/0!</v>
      </c>
      <c r="P118" s="170"/>
    </row>
    <row r="119" spans="1:16">
      <c r="A119" s="174" t="s">
        <v>87</v>
      </c>
      <c r="B119" s="175"/>
      <c r="C119" s="175"/>
      <c r="D119" s="175"/>
      <c r="E119" s="175"/>
      <c r="F119" s="175"/>
      <c r="G119" s="175"/>
      <c r="H119" s="175"/>
      <c r="I119" s="175"/>
      <c r="J119" s="175"/>
      <c r="K119" s="175"/>
      <c r="L119" s="176"/>
      <c r="M119" s="182"/>
      <c r="N119" s="189"/>
      <c r="O119" s="175"/>
      <c r="P119" s="170"/>
    </row>
    <row r="120" spans="1:16">
      <c r="A120" s="152"/>
      <c r="B120" s="72" t="s">
        <v>376</v>
      </c>
      <c r="C120" s="157"/>
      <c r="D120" s="157"/>
      <c r="E120" s="157"/>
      <c r="F120" s="157"/>
      <c r="G120" s="157"/>
      <c r="H120" s="157"/>
      <c r="I120" s="157"/>
      <c r="J120" s="157"/>
      <c r="K120" s="157"/>
      <c r="L120" s="158"/>
      <c r="M120" s="181">
        <f>MIN(C120:L120)</f>
        <v>0</v>
      </c>
      <c r="N120" s="188">
        <f>MAX(C120:L120)</f>
        <v>0</v>
      </c>
      <c r="O120" s="185" t="e">
        <f>AVERAGE(C120:L120)</f>
        <v>#DIV/0!</v>
      </c>
      <c r="P120" s="170"/>
    </row>
    <row r="121" spans="1:16">
      <c r="A121" s="152"/>
      <c r="B121" s="72" t="s">
        <v>377</v>
      </c>
      <c r="C121" s="157"/>
      <c r="D121" s="157"/>
      <c r="E121" s="157"/>
      <c r="F121" s="157"/>
      <c r="G121" s="157"/>
      <c r="H121" s="162"/>
      <c r="I121" s="157"/>
      <c r="J121" s="157"/>
      <c r="K121" s="157"/>
      <c r="L121" s="158"/>
      <c r="M121" s="181">
        <f>MIN(C121:L121)</f>
        <v>0</v>
      </c>
      <c r="N121" s="188">
        <f>MAX(C121:L121)</f>
        <v>0</v>
      </c>
      <c r="O121" s="185" t="e">
        <f>AVERAGE(C121:L121)</f>
        <v>#DIV/0!</v>
      </c>
      <c r="P121" s="168"/>
    </row>
    <row r="122" spans="1:16">
      <c r="A122" s="152"/>
      <c r="B122" s="72" t="s">
        <v>378</v>
      </c>
      <c r="C122" s="157"/>
      <c r="D122" s="157"/>
      <c r="E122" s="157"/>
      <c r="F122" s="157"/>
      <c r="G122" s="157"/>
      <c r="H122" s="157"/>
      <c r="I122" s="157"/>
      <c r="J122" s="157"/>
      <c r="K122" s="157"/>
      <c r="L122" s="158"/>
      <c r="M122" s="181">
        <f>MIN(C122:L122)</f>
        <v>0</v>
      </c>
      <c r="N122" s="188">
        <f>MAX(C122:L122)</f>
        <v>0</v>
      </c>
      <c r="O122" s="185" t="e">
        <f>AVERAGE(C122:L122)</f>
        <v>#DIV/0!</v>
      </c>
      <c r="P122" s="168"/>
    </row>
    <row r="123" spans="1:16">
      <c r="A123" s="174" t="s">
        <v>135</v>
      </c>
      <c r="B123" s="175"/>
      <c r="C123" s="177"/>
      <c r="D123" s="177"/>
      <c r="E123" s="177"/>
      <c r="F123" s="177"/>
      <c r="G123" s="177"/>
      <c r="H123" s="177"/>
      <c r="I123" s="177"/>
      <c r="J123" s="177"/>
      <c r="K123" s="178"/>
      <c r="L123" s="179"/>
      <c r="M123" s="182"/>
      <c r="N123" s="189"/>
      <c r="O123" s="175"/>
      <c r="P123" s="168"/>
    </row>
    <row r="124" spans="1:16">
      <c r="A124" s="152"/>
      <c r="B124" s="72" t="s">
        <v>376</v>
      </c>
      <c r="C124" s="157"/>
      <c r="D124" s="157"/>
      <c r="E124" s="157"/>
      <c r="F124" s="157"/>
      <c r="G124" s="157"/>
      <c r="H124" s="157"/>
      <c r="I124" s="157"/>
      <c r="J124" s="157"/>
      <c r="K124" s="157"/>
      <c r="L124" s="158"/>
      <c r="M124" s="181">
        <f>MIN(C124:L124)</f>
        <v>0</v>
      </c>
      <c r="N124" s="188">
        <f>MAX(C124:L124)</f>
        <v>0</v>
      </c>
      <c r="O124" s="185" t="e">
        <f>AVERAGE(C124:L124)</f>
        <v>#DIV/0!</v>
      </c>
      <c r="P124" s="170"/>
    </row>
    <row r="125" spans="1:16">
      <c r="A125" s="152"/>
      <c r="B125" s="72" t="s">
        <v>377</v>
      </c>
      <c r="C125" s="157"/>
      <c r="D125" s="157"/>
      <c r="E125" s="157"/>
      <c r="F125" s="157"/>
      <c r="G125" s="157"/>
      <c r="H125" s="157"/>
      <c r="I125" s="157"/>
      <c r="J125" s="157"/>
      <c r="K125" s="162"/>
      <c r="L125" s="158"/>
      <c r="M125" s="181">
        <f>MIN(C125:L125)</f>
        <v>0</v>
      </c>
      <c r="N125" s="188">
        <f>MAX(C125:L125)</f>
        <v>0</v>
      </c>
      <c r="O125" s="185" t="e">
        <f>AVERAGE(C125:L125)</f>
        <v>#DIV/0!</v>
      </c>
      <c r="P125" s="170"/>
    </row>
    <row r="126" spans="1:16" ht="13.5" thickBot="1">
      <c r="A126" s="156"/>
      <c r="B126" s="155" t="s">
        <v>378</v>
      </c>
      <c r="C126" s="159"/>
      <c r="D126" s="159"/>
      <c r="E126" s="159"/>
      <c r="F126" s="159"/>
      <c r="G126" s="159"/>
      <c r="H126" s="159"/>
      <c r="I126" s="159"/>
      <c r="J126" s="159"/>
      <c r="K126" s="164"/>
      <c r="L126" s="160"/>
      <c r="M126" s="181">
        <f>MIN(C126:L126)</f>
        <v>0</v>
      </c>
      <c r="N126" s="188">
        <f>MAX(C126:L126)</f>
        <v>0</v>
      </c>
      <c r="O126" s="185" t="e">
        <f>AVERAGE(C126:L126)</f>
        <v>#DIV/0!</v>
      </c>
      <c r="P126" s="170"/>
    </row>
    <row r="127" spans="1:16">
      <c r="A127" s="168"/>
      <c r="B127" s="168"/>
      <c r="C127" s="168"/>
      <c r="D127" s="169"/>
      <c r="E127" s="168"/>
      <c r="F127" s="168"/>
      <c r="G127" s="168"/>
      <c r="H127" s="168"/>
      <c r="I127" s="168"/>
      <c r="J127" s="168"/>
      <c r="K127" s="168"/>
      <c r="L127" s="168"/>
      <c r="M127" s="182"/>
      <c r="N127" s="189"/>
      <c r="O127" s="175"/>
    </row>
    <row r="128" spans="1:16">
      <c r="A128" s="168" t="s">
        <v>389</v>
      </c>
      <c r="B128" s="168"/>
      <c r="C128" s="168"/>
      <c r="D128" s="168"/>
      <c r="E128" s="168"/>
      <c r="F128" s="168"/>
      <c r="G128" s="168"/>
      <c r="H128" s="168"/>
      <c r="I128" s="168"/>
      <c r="J128" s="168"/>
      <c r="K128" s="168"/>
      <c r="L128" s="168"/>
      <c r="M128" s="182"/>
      <c r="N128" s="189"/>
      <c r="O128" s="175"/>
    </row>
    <row r="129" spans="1:15">
      <c r="A129" s="168" t="s">
        <v>391</v>
      </c>
      <c r="B129" s="168"/>
      <c r="C129" s="168"/>
      <c r="D129" s="168"/>
      <c r="E129" s="168"/>
      <c r="F129" s="168"/>
      <c r="G129" s="168"/>
      <c r="H129" s="168"/>
      <c r="I129" s="168"/>
      <c r="J129" s="168"/>
      <c r="K129" s="168"/>
      <c r="L129" s="168"/>
      <c r="M129" s="183"/>
      <c r="N129" s="190"/>
      <c r="O129" s="177"/>
    </row>
    <row r="130" spans="1:15">
      <c r="A130" s="168"/>
      <c r="B130" s="168"/>
      <c r="C130" s="168"/>
      <c r="D130" s="168"/>
      <c r="E130" s="168"/>
      <c r="F130" s="168"/>
      <c r="G130" s="170"/>
      <c r="H130" s="170"/>
      <c r="I130" s="170"/>
      <c r="J130" s="170"/>
      <c r="K130" s="170"/>
      <c r="L130" s="170"/>
      <c r="M130" s="183"/>
      <c r="N130" s="190"/>
      <c r="O130" s="178"/>
    </row>
    <row r="131" spans="1:15">
      <c r="A131" s="168"/>
      <c r="B131" s="168"/>
      <c r="C131" s="168"/>
      <c r="D131" s="168"/>
      <c r="E131" s="168"/>
      <c r="F131" s="168"/>
      <c r="G131" s="170"/>
      <c r="H131" s="170"/>
      <c r="I131" s="170"/>
      <c r="J131" s="170"/>
      <c r="K131" s="170"/>
      <c r="L131" s="170"/>
      <c r="M131" s="183"/>
      <c r="N131" s="190"/>
      <c r="O131" s="178"/>
    </row>
  </sheetData>
  <pageMargins left="0.7" right="0.7" top="0.75" bottom="0.75" header="0.3" footer="0.3"/>
  <pageSetup orientation="portrait" horizontalDpi="300" verticalDpi="300" r:id="rId1"/>
</worksheet>
</file>

<file path=xl/worksheets/sheet14.xml><?xml version="1.0" encoding="utf-8"?>
<worksheet xmlns="http://schemas.openxmlformats.org/spreadsheetml/2006/main" xmlns:r="http://schemas.openxmlformats.org/officeDocument/2006/relationships">
  <dimension ref="A2:S130"/>
  <sheetViews>
    <sheetView workbookViewId="0">
      <selection activeCell="A4" sqref="A4"/>
    </sheetView>
  </sheetViews>
  <sheetFormatPr defaultRowHeight="12.75"/>
  <cols>
    <col min="3" max="3" width="10.5703125" bestFit="1" customWidth="1"/>
    <col min="4" max="4" width="10.28515625" bestFit="1" customWidth="1"/>
    <col min="5" max="5" width="13.28515625" bestFit="1" customWidth="1"/>
    <col min="6" max="6" width="12.5703125" bestFit="1" customWidth="1"/>
    <col min="7" max="7" width="10.140625" bestFit="1" customWidth="1"/>
    <col min="8" max="8" width="9.42578125" bestFit="1" customWidth="1"/>
    <col min="9" max="9" width="9.85546875" bestFit="1" customWidth="1"/>
    <col min="10" max="10" width="11.7109375" bestFit="1" customWidth="1"/>
    <col min="12" max="12" width="10.85546875" bestFit="1" customWidth="1"/>
    <col min="16" max="16" width="10" bestFit="1" customWidth="1"/>
    <col min="19" max="19" width="10" bestFit="1" customWidth="1"/>
  </cols>
  <sheetData>
    <row r="2" spans="1:18" ht="23.25">
      <c r="A2" s="313"/>
      <c r="B2" s="314"/>
      <c r="C2" s="313" t="s">
        <v>405</v>
      </c>
      <c r="D2" s="313"/>
      <c r="E2" s="313"/>
      <c r="F2" s="313"/>
      <c r="G2" s="313"/>
      <c r="H2" s="313"/>
      <c r="I2" s="313"/>
      <c r="J2" s="8"/>
      <c r="K2" s="8"/>
    </row>
    <row r="4" spans="1:18">
      <c r="Q4" s="8"/>
      <c r="R4" s="8"/>
    </row>
    <row r="5" spans="1:18">
      <c r="Q5" s="8"/>
      <c r="R5" s="8"/>
    </row>
    <row r="6" spans="1:18" ht="18">
      <c r="A6" s="194" t="s">
        <v>390</v>
      </c>
      <c r="B6" s="194"/>
      <c r="C6" s="194"/>
      <c r="D6" s="194"/>
      <c r="E6" s="194"/>
      <c r="F6" s="194"/>
      <c r="Q6" s="8"/>
      <c r="R6" s="8"/>
    </row>
    <row r="7" spans="1:18" ht="18">
      <c r="A7" s="194" t="s">
        <v>397</v>
      </c>
      <c r="B7" s="194"/>
      <c r="C7" s="194"/>
      <c r="D7" s="194"/>
      <c r="E7" s="194"/>
      <c r="F7" s="194"/>
      <c r="P7" s="72"/>
      <c r="Q7" s="8"/>
      <c r="R7" s="8"/>
    </row>
    <row r="8" spans="1:18">
      <c r="A8" s="152" t="s">
        <v>376</v>
      </c>
      <c r="B8" s="72" t="s">
        <v>377</v>
      </c>
      <c r="C8" s="72" t="s">
        <v>378</v>
      </c>
      <c r="P8" s="72"/>
    </row>
    <row r="9" spans="1:18">
      <c r="A9" s="153">
        <v>3.28</v>
      </c>
      <c r="B9" s="154">
        <v>7.77</v>
      </c>
      <c r="C9" s="154">
        <v>13.91</v>
      </c>
      <c r="P9" s="72"/>
    </row>
    <row r="10" spans="1:18">
      <c r="A10" s="153">
        <v>0.74</v>
      </c>
      <c r="B10" s="154">
        <v>2.29</v>
      </c>
      <c r="C10" s="154">
        <v>3.34</v>
      </c>
      <c r="P10" s="72"/>
    </row>
    <row r="11" spans="1:18" ht="13.5" thickBot="1">
      <c r="P11" s="72"/>
      <c r="Q11" s="163"/>
    </row>
    <row r="12" spans="1:18" ht="13.5" thickBot="1">
      <c r="A12" s="161" t="s">
        <v>395</v>
      </c>
      <c r="B12" s="72"/>
      <c r="C12" s="72"/>
      <c r="D12" s="72"/>
      <c r="E12" s="72"/>
      <c r="F12" s="72"/>
      <c r="G12" s="72"/>
      <c r="H12" s="72"/>
      <c r="I12" s="72"/>
      <c r="J12" s="72"/>
      <c r="K12" s="72"/>
      <c r="L12" s="72"/>
      <c r="M12" s="191" t="s">
        <v>386</v>
      </c>
      <c r="N12" s="192" t="s">
        <v>387</v>
      </c>
      <c r="O12" s="193" t="s">
        <v>388</v>
      </c>
      <c r="P12" s="72"/>
      <c r="Q12" s="163"/>
    </row>
    <row r="13" spans="1:18">
      <c r="A13" s="166"/>
      <c r="B13" s="151"/>
      <c r="C13" s="172" t="s">
        <v>379</v>
      </c>
      <c r="D13" s="172" t="s">
        <v>380</v>
      </c>
      <c r="E13" s="172" t="s">
        <v>381</v>
      </c>
      <c r="F13" s="172" t="s">
        <v>382</v>
      </c>
      <c r="G13" s="172" t="s">
        <v>253</v>
      </c>
      <c r="H13" s="172" t="s">
        <v>383</v>
      </c>
      <c r="I13" s="172" t="s">
        <v>223</v>
      </c>
      <c r="J13" s="172" t="s">
        <v>207</v>
      </c>
      <c r="K13" s="172" t="s">
        <v>384</v>
      </c>
      <c r="L13" s="173" t="s">
        <v>385</v>
      </c>
      <c r="M13" s="180"/>
      <c r="N13" s="187"/>
      <c r="O13" s="184"/>
      <c r="P13" s="72"/>
    </row>
    <row r="14" spans="1:18">
      <c r="A14" s="174" t="s">
        <v>85</v>
      </c>
      <c r="B14" s="175"/>
      <c r="C14" s="175"/>
      <c r="D14" s="175"/>
      <c r="E14" s="175"/>
      <c r="F14" s="175"/>
      <c r="G14" s="175"/>
      <c r="H14" s="175"/>
      <c r="I14" s="175"/>
      <c r="J14" s="175"/>
      <c r="K14" s="175"/>
      <c r="L14" s="176"/>
      <c r="M14" s="180"/>
      <c r="N14" s="187"/>
      <c r="O14" s="184"/>
      <c r="P14" s="72"/>
    </row>
    <row r="15" spans="1:18">
      <c r="A15" s="152"/>
      <c r="B15" s="72" t="s">
        <v>376</v>
      </c>
      <c r="C15" s="157"/>
      <c r="D15" s="157"/>
      <c r="E15" s="157"/>
      <c r="F15" s="157"/>
      <c r="G15" s="157"/>
      <c r="H15" s="157"/>
      <c r="I15" s="157"/>
      <c r="J15" s="157"/>
      <c r="K15" s="157"/>
      <c r="L15" s="158"/>
      <c r="M15" s="181">
        <f>MIN(C15:L15)</f>
        <v>0</v>
      </c>
      <c r="N15" s="188">
        <f>MAX(C15:L15)</f>
        <v>0</v>
      </c>
      <c r="O15" s="185" t="e">
        <f>AVERAGE(C15:L15)</f>
        <v>#DIV/0!</v>
      </c>
      <c r="P15" s="72"/>
    </row>
    <row r="16" spans="1:18">
      <c r="A16" s="152"/>
      <c r="B16" s="72" t="s">
        <v>377</v>
      </c>
      <c r="C16" s="157"/>
      <c r="D16" s="157"/>
      <c r="E16" s="157"/>
      <c r="F16" s="157"/>
      <c r="G16" s="157"/>
      <c r="H16" s="157"/>
      <c r="I16" s="157"/>
      <c r="J16" s="157"/>
      <c r="K16" s="165"/>
      <c r="L16" s="158"/>
      <c r="M16" s="181">
        <f>MIN(C16:L16)</f>
        <v>0</v>
      </c>
      <c r="N16" s="188">
        <f>MAX(C16:L16)</f>
        <v>0</v>
      </c>
      <c r="O16" s="185" t="e">
        <f>AVERAGE(C16:L16)</f>
        <v>#DIV/0!</v>
      </c>
      <c r="P16" s="72"/>
    </row>
    <row r="17" spans="1:16">
      <c r="A17" s="152"/>
      <c r="B17" s="72" t="s">
        <v>378</v>
      </c>
      <c r="C17" s="157"/>
      <c r="D17" s="157"/>
      <c r="E17" s="157"/>
      <c r="F17" s="157"/>
      <c r="G17" s="157"/>
      <c r="H17" s="157"/>
      <c r="I17" s="157"/>
      <c r="J17" s="157"/>
      <c r="K17" s="165"/>
      <c r="L17" s="158"/>
      <c r="M17" s="181">
        <f>MIN(C17:L17)</f>
        <v>0</v>
      </c>
      <c r="N17" s="188">
        <f>MAX(C17:L17)</f>
        <v>0</v>
      </c>
      <c r="O17" s="185" t="e">
        <f>AVERAGE(C17:L17)</f>
        <v>#DIV/0!</v>
      </c>
      <c r="P17" s="72"/>
    </row>
    <row r="18" spans="1:16">
      <c r="A18" s="174" t="s">
        <v>236</v>
      </c>
      <c r="B18" s="175"/>
      <c r="C18" s="175"/>
      <c r="D18" s="175"/>
      <c r="E18" s="175"/>
      <c r="F18" s="175"/>
      <c r="G18" s="175"/>
      <c r="H18" s="175"/>
      <c r="I18" s="175"/>
      <c r="J18" s="175"/>
      <c r="K18" s="186"/>
      <c r="L18" s="176"/>
      <c r="M18" s="180"/>
      <c r="N18" s="187"/>
      <c r="O18" s="184"/>
      <c r="P18" s="72"/>
    </row>
    <row r="19" spans="1:16">
      <c r="A19" s="152"/>
      <c r="B19" s="72" t="s">
        <v>376</v>
      </c>
      <c r="C19" s="157"/>
      <c r="D19" s="157"/>
      <c r="E19" s="157"/>
      <c r="F19" s="157"/>
      <c r="G19" s="157"/>
      <c r="H19" s="157"/>
      <c r="I19" s="157"/>
      <c r="J19" s="157"/>
      <c r="K19" s="165"/>
      <c r="L19" s="158"/>
      <c r="M19" s="181">
        <f>MIN(C19:L19)</f>
        <v>0</v>
      </c>
      <c r="N19" s="188">
        <f>MAX(C19:L19)</f>
        <v>0</v>
      </c>
      <c r="O19" s="185" t="e">
        <f>AVERAGE(C19:L19)</f>
        <v>#DIV/0!</v>
      </c>
      <c r="P19" s="72"/>
    </row>
    <row r="20" spans="1:16">
      <c r="A20" s="152"/>
      <c r="B20" s="72" t="s">
        <v>377</v>
      </c>
      <c r="C20" s="157"/>
      <c r="D20" s="157"/>
      <c r="E20" s="157"/>
      <c r="F20" s="157"/>
      <c r="G20" s="165"/>
      <c r="H20" s="157"/>
      <c r="I20" s="157"/>
      <c r="J20" s="157"/>
      <c r="K20" s="165"/>
      <c r="L20" s="158"/>
      <c r="M20" s="181">
        <f>MIN(C20:L20)</f>
        <v>0</v>
      </c>
      <c r="N20" s="188">
        <f>MAX(C20:L20)</f>
        <v>0</v>
      </c>
      <c r="O20" s="185" t="e">
        <f>AVERAGE(C20:L20)</f>
        <v>#DIV/0!</v>
      </c>
      <c r="P20" s="72"/>
    </row>
    <row r="21" spans="1:16">
      <c r="A21" s="152"/>
      <c r="B21" s="72" t="s">
        <v>378</v>
      </c>
      <c r="C21" s="157"/>
      <c r="D21" s="157"/>
      <c r="E21" s="157"/>
      <c r="F21" s="157"/>
      <c r="G21" s="157"/>
      <c r="H21" s="157"/>
      <c r="I21" s="157"/>
      <c r="J21" s="157"/>
      <c r="K21" s="165"/>
      <c r="L21" s="158"/>
      <c r="M21" s="181">
        <f>MIN(C21:L21)</f>
        <v>0</v>
      </c>
      <c r="N21" s="188">
        <f>MAX(C21:L21)</f>
        <v>0</v>
      </c>
      <c r="O21" s="185" t="e">
        <f>AVERAGE(C21:L21)</f>
        <v>#DIV/0!</v>
      </c>
      <c r="P21" s="72"/>
    </row>
    <row r="22" spans="1:16">
      <c r="A22" s="174" t="s">
        <v>87</v>
      </c>
      <c r="B22" s="175"/>
      <c r="C22" s="175"/>
      <c r="D22" s="175"/>
      <c r="E22" s="175"/>
      <c r="F22" s="175"/>
      <c r="G22" s="175"/>
      <c r="H22" s="175"/>
      <c r="I22" s="175"/>
      <c r="J22" s="175"/>
      <c r="K22" s="175"/>
      <c r="L22" s="176"/>
      <c r="M22" s="180"/>
      <c r="N22" s="187"/>
      <c r="O22" s="184"/>
      <c r="P22" s="72"/>
    </row>
    <row r="23" spans="1:16">
      <c r="A23" s="152"/>
      <c r="B23" s="72" t="s">
        <v>376</v>
      </c>
      <c r="C23" s="157"/>
      <c r="D23" s="157"/>
      <c r="E23" s="157"/>
      <c r="F23" s="157"/>
      <c r="G23" s="157"/>
      <c r="H23" s="157"/>
      <c r="I23" s="157"/>
      <c r="J23" s="157"/>
      <c r="K23" s="157"/>
      <c r="L23" s="158"/>
      <c r="M23" s="181">
        <f>MIN(C23:L23)</f>
        <v>0</v>
      </c>
      <c r="N23" s="188">
        <f>MAX(C23:L23)</f>
        <v>0</v>
      </c>
      <c r="O23" s="185" t="e">
        <f>AVERAGE(C23:L23)</f>
        <v>#DIV/0!</v>
      </c>
      <c r="P23" s="72"/>
    </row>
    <row r="24" spans="1:16">
      <c r="A24" s="152"/>
      <c r="B24" s="72" t="s">
        <v>377</v>
      </c>
      <c r="C24" s="157"/>
      <c r="D24" s="157"/>
      <c r="E24" s="157"/>
      <c r="F24" s="157"/>
      <c r="G24" s="157"/>
      <c r="H24" s="157"/>
      <c r="I24" s="157"/>
      <c r="J24" s="157"/>
      <c r="K24" s="162"/>
      <c r="L24" s="158"/>
      <c r="M24" s="181">
        <f>MIN(C24:L24)</f>
        <v>0</v>
      </c>
      <c r="N24" s="188">
        <f>MAX(C24:L24)</f>
        <v>0</v>
      </c>
      <c r="O24" s="185" t="e">
        <f>AVERAGE(C24:L24)</f>
        <v>#DIV/0!</v>
      </c>
      <c r="P24" s="72"/>
    </row>
    <row r="25" spans="1:16">
      <c r="A25" s="152"/>
      <c r="B25" s="72" t="s">
        <v>378</v>
      </c>
      <c r="C25" s="157"/>
      <c r="D25" s="157"/>
      <c r="E25" s="157"/>
      <c r="F25" s="157"/>
      <c r="G25" s="157"/>
      <c r="H25" s="157"/>
      <c r="I25" s="157"/>
      <c r="J25" s="157"/>
      <c r="K25" s="165"/>
      <c r="L25" s="158"/>
      <c r="M25" s="181">
        <f>MIN(C25:L25)</f>
        <v>0</v>
      </c>
      <c r="N25" s="188">
        <f>MAX(C25:L25)</f>
        <v>0</v>
      </c>
      <c r="O25" s="185" t="e">
        <f>AVERAGE(C25:L25)</f>
        <v>#DIV/0!</v>
      </c>
      <c r="P25" s="72"/>
    </row>
    <row r="26" spans="1:16">
      <c r="A26" s="174" t="s">
        <v>135</v>
      </c>
      <c r="B26" s="175"/>
      <c r="C26" s="175"/>
      <c r="D26" s="175"/>
      <c r="E26" s="175"/>
      <c r="F26" s="175"/>
      <c r="G26" s="175"/>
      <c r="H26" s="175"/>
      <c r="I26" s="175"/>
      <c r="J26" s="175"/>
      <c r="K26" s="175"/>
      <c r="L26" s="176"/>
      <c r="M26" s="181"/>
      <c r="N26" s="188"/>
      <c r="O26" s="185"/>
    </row>
    <row r="27" spans="1:16">
      <c r="A27" s="152"/>
      <c r="B27" s="72" t="s">
        <v>376</v>
      </c>
      <c r="C27" s="157"/>
      <c r="D27" s="157"/>
      <c r="E27" s="157"/>
      <c r="F27" s="157"/>
      <c r="G27" s="157"/>
      <c r="H27" s="157"/>
      <c r="I27" s="157"/>
      <c r="J27" s="157"/>
      <c r="K27" s="157"/>
      <c r="L27" s="158"/>
      <c r="M27" s="181">
        <f>MIN(C27:L27)</f>
        <v>0</v>
      </c>
      <c r="N27" s="188">
        <f>MAX(C27:L27)</f>
        <v>0</v>
      </c>
      <c r="O27" s="185" t="e">
        <f>AVERAGE(C27:L27)</f>
        <v>#DIV/0!</v>
      </c>
      <c r="P27" s="72"/>
    </row>
    <row r="28" spans="1:16">
      <c r="A28" s="152"/>
      <c r="B28" s="72" t="s">
        <v>377</v>
      </c>
      <c r="C28" s="157"/>
      <c r="D28" s="157"/>
      <c r="E28" s="157"/>
      <c r="F28" s="157"/>
      <c r="G28" s="157"/>
      <c r="H28" s="157"/>
      <c r="I28" s="157"/>
      <c r="J28" s="157"/>
      <c r="K28" s="162"/>
      <c r="L28" s="158"/>
      <c r="M28" s="181">
        <f>MIN(C28:L28)</f>
        <v>0</v>
      </c>
      <c r="N28" s="188">
        <f>MAX(C28:L28)</f>
        <v>0</v>
      </c>
      <c r="O28" s="185" t="e">
        <f>AVERAGE(C28:L28)</f>
        <v>#DIV/0!</v>
      </c>
      <c r="P28" s="72"/>
    </row>
    <row r="29" spans="1:16">
      <c r="A29" s="152"/>
      <c r="B29" s="72" t="s">
        <v>378</v>
      </c>
      <c r="C29" s="157"/>
      <c r="D29" s="157"/>
      <c r="E29" s="157"/>
      <c r="F29" s="157"/>
      <c r="G29" s="157"/>
      <c r="H29" s="157"/>
      <c r="I29" s="157"/>
      <c r="J29" s="157"/>
      <c r="K29" s="162"/>
      <c r="L29" s="158"/>
      <c r="M29" s="181">
        <f>MIN(C29:L29)</f>
        <v>0</v>
      </c>
      <c r="N29" s="188">
        <f>MAX(C29:L29)</f>
        <v>0</v>
      </c>
      <c r="O29" s="185" t="e">
        <f>AVERAGE(C29:L29)</f>
        <v>#DIV/0!</v>
      </c>
      <c r="P29" s="72"/>
    </row>
    <row r="30" spans="1:16">
      <c r="A30" s="174" t="s">
        <v>58</v>
      </c>
      <c r="B30" s="175"/>
      <c r="C30" s="177"/>
      <c r="D30" s="177"/>
      <c r="E30" s="177"/>
      <c r="F30" s="177"/>
      <c r="G30" s="177"/>
      <c r="H30" s="177"/>
      <c r="I30" s="177"/>
      <c r="J30" s="177"/>
      <c r="K30" s="178"/>
      <c r="L30" s="179"/>
      <c r="M30" s="181"/>
      <c r="N30" s="188"/>
      <c r="O30" s="185"/>
      <c r="P30" s="72"/>
    </row>
    <row r="31" spans="1:16">
      <c r="A31" s="152"/>
      <c r="B31" s="72" t="s">
        <v>376</v>
      </c>
      <c r="C31" s="157"/>
      <c r="D31" s="157"/>
      <c r="E31" s="157"/>
      <c r="F31" s="157"/>
      <c r="G31" s="157"/>
      <c r="H31" s="157"/>
      <c r="I31" s="157"/>
      <c r="J31" s="157"/>
      <c r="K31" s="157"/>
      <c r="L31" s="158"/>
      <c r="M31" s="181">
        <f>MIN(C31:L31)</f>
        <v>0</v>
      </c>
      <c r="N31" s="188">
        <f>MAX(C31:L31)</f>
        <v>0</v>
      </c>
      <c r="O31" s="185" t="e">
        <f>AVERAGE(C31:L31)</f>
        <v>#DIV/0!</v>
      </c>
      <c r="P31" s="72"/>
    </row>
    <row r="32" spans="1:16">
      <c r="A32" s="152"/>
      <c r="B32" s="72" t="s">
        <v>377</v>
      </c>
      <c r="C32" s="157"/>
      <c r="D32" s="157"/>
      <c r="E32" s="157"/>
      <c r="F32" s="157"/>
      <c r="G32" s="157"/>
      <c r="H32" s="157"/>
      <c r="I32" s="157"/>
      <c r="J32" s="157"/>
      <c r="K32" s="162"/>
      <c r="L32" s="158"/>
      <c r="M32" s="181">
        <f>MIN(C32:L32)</f>
        <v>0</v>
      </c>
      <c r="N32" s="188">
        <f>MAX(C32:L32)</f>
        <v>0</v>
      </c>
      <c r="O32" s="185" t="e">
        <f>AVERAGE(C32:L32)</f>
        <v>#DIV/0!</v>
      </c>
      <c r="P32" s="72"/>
    </row>
    <row r="33" spans="1:19">
      <c r="A33" s="152"/>
      <c r="B33" s="72" t="s">
        <v>378</v>
      </c>
      <c r="C33" s="157"/>
      <c r="D33" s="157"/>
      <c r="E33" s="157"/>
      <c r="F33" s="157"/>
      <c r="G33" s="157"/>
      <c r="H33" s="157"/>
      <c r="I33" s="157"/>
      <c r="J33" s="157"/>
      <c r="K33" s="165"/>
      <c r="L33" s="158"/>
      <c r="M33" s="181">
        <f>MIN(C33:L33)</f>
        <v>0</v>
      </c>
      <c r="N33" s="188">
        <f>MAX(C33:L33)</f>
        <v>0</v>
      </c>
      <c r="O33" s="185" t="e">
        <f>AVERAGE(C33:L33)</f>
        <v>#DIV/0!</v>
      </c>
      <c r="P33" s="72"/>
    </row>
    <row r="34" spans="1:19">
      <c r="A34" s="174" t="s">
        <v>60</v>
      </c>
      <c r="B34" s="175"/>
      <c r="C34" s="175"/>
      <c r="D34" s="175"/>
      <c r="E34" s="175"/>
      <c r="F34" s="175"/>
      <c r="G34" s="175"/>
      <c r="H34" s="175"/>
      <c r="I34" s="175"/>
      <c r="J34" s="175"/>
      <c r="K34" s="175"/>
      <c r="L34" s="176"/>
      <c r="M34" s="181"/>
      <c r="N34" s="188"/>
      <c r="O34" s="185"/>
      <c r="P34" s="72"/>
    </row>
    <row r="35" spans="1:19">
      <c r="A35" s="152"/>
      <c r="B35" s="72" t="s">
        <v>376</v>
      </c>
      <c r="C35" s="157"/>
      <c r="D35" s="157"/>
      <c r="E35" s="157"/>
      <c r="F35" s="157"/>
      <c r="G35" s="157"/>
      <c r="H35" s="157"/>
      <c r="I35" s="157"/>
      <c r="J35" s="157"/>
      <c r="K35" s="157"/>
      <c r="L35" s="158"/>
      <c r="M35" s="181">
        <f>MIN(C35:L35)</f>
        <v>0</v>
      </c>
      <c r="N35" s="188">
        <f>MAX(C35:L35)</f>
        <v>0</v>
      </c>
      <c r="O35" s="185" t="e">
        <f>AVERAGE(C35:L35)</f>
        <v>#DIV/0!</v>
      </c>
      <c r="P35" s="72"/>
    </row>
    <row r="36" spans="1:19">
      <c r="A36" s="152"/>
      <c r="B36" s="72" t="s">
        <v>377</v>
      </c>
      <c r="C36" s="157"/>
      <c r="D36" s="157"/>
      <c r="E36" s="157"/>
      <c r="F36" s="157"/>
      <c r="G36" s="157"/>
      <c r="H36" s="157"/>
      <c r="I36" s="157"/>
      <c r="J36" s="157"/>
      <c r="K36" s="162"/>
      <c r="L36" s="158"/>
      <c r="M36" s="181">
        <f>MIN(C36:L36)</f>
        <v>0</v>
      </c>
      <c r="N36" s="188">
        <f>MAX(C36:L36)</f>
        <v>0</v>
      </c>
      <c r="O36" s="185" t="e">
        <f>AVERAGE(C36:L36)</f>
        <v>#DIV/0!</v>
      </c>
      <c r="P36" s="72"/>
    </row>
    <row r="37" spans="1:19" ht="13.5" thickBot="1">
      <c r="A37" s="156"/>
      <c r="B37" s="155" t="s">
        <v>378</v>
      </c>
      <c r="C37" s="159"/>
      <c r="D37" s="159"/>
      <c r="E37" s="159"/>
      <c r="F37" s="159"/>
      <c r="G37" s="159"/>
      <c r="H37" s="159"/>
      <c r="I37" s="159"/>
      <c r="J37" s="159"/>
      <c r="K37" s="164"/>
      <c r="L37" s="160"/>
      <c r="M37" s="181">
        <f>MIN(C37:L37)</f>
        <v>0</v>
      </c>
      <c r="N37" s="188">
        <f>MAX(C37:L37)</f>
        <v>0</v>
      </c>
      <c r="O37" s="185" t="e">
        <f>AVERAGE(C37:L37)</f>
        <v>#DIV/0!</v>
      </c>
      <c r="P37" s="72"/>
      <c r="Q37" s="8"/>
      <c r="R37" s="8"/>
    </row>
    <row r="38" spans="1:19">
      <c r="M38" s="180"/>
      <c r="N38" s="187"/>
      <c r="O38" s="184"/>
      <c r="P38" s="72"/>
      <c r="Q38" s="8"/>
      <c r="R38" s="8"/>
    </row>
    <row r="39" spans="1:19">
      <c r="A39" s="8" t="s">
        <v>389</v>
      </c>
      <c r="M39" s="180"/>
      <c r="N39" s="187"/>
      <c r="O39" s="184"/>
      <c r="Q39" s="8"/>
      <c r="R39" s="8"/>
    </row>
    <row r="40" spans="1:19" s="168" customFormat="1">
      <c r="A40"/>
      <c r="B40"/>
      <c r="C40"/>
      <c r="D40"/>
      <c r="E40"/>
      <c r="F40"/>
      <c r="G40"/>
      <c r="H40"/>
      <c r="I40"/>
      <c r="J40"/>
      <c r="K40"/>
      <c r="L40"/>
      <c r="M40" s="180"/>
      <c r="N40" s="187"/>
      <c r="O40" s="184"/>
      <c r="Q40" s="8"/>
      <c r="R40" s="8"/>
    </row>
    <row r="41" spans="1:19" s="168" customFormat="1">
      <c r="A41"/>
      <c r="B41"/>
      <c r="C41"/>
      <c r="D41"/>
      <c r="E41"/>
      <c r="F41"/>
      <c r="G41"/>
      <c r="H41"/>
      <c r="I41"/>
      <c r="J41"/>
      <c r="K41"/>
      <c r="L41"/>
      <c r="M41" s="180"/>
      <c r="N41" s="187"/>
      <c r="O41" s="184"/>
    </row>
    <row r="42" spans="1:19" s="168" customFormat="1">
      <c r="A42"/>
      <c r="B42"/>
      <c r="C42"/>
      <c r="D42"/>
      <c r="E42"/>
      <c r="F42"/>
      <c r="G42"/>
      <c r="H42"/>
      <c r="I42"/>
      <c r="J42"/>
      <c r="K42"/>
      <c r="L42"/>
      <c r="M42" s="180"/>
      <c r="N42" s="187"/>
      <c r="O42" s="184"/>
    </row>
    <row r="43" spans="1:19" s="168" customFormat="1" ht="13.5" thickBot="1">
      <c r="A43"/>
      <c r="B43"/>
      <c r="C43"/>
      <c r="D43"/>
      <c r="E43"/>
      <c r="F43"/>
      <c r="G43"/>
      <c r="H43"/>
      <c r="I43"/>
      <c r="J43"/>
      <c r="K43"/>
      <c r="L43"/>
      <c r="M43" s="180"/>
      <c r="N43" s="187"/>
      <c r="O43" s="184"/>
    </row>
    <row r="44" spans="1:19" s="168" customFormat="1" ht="13.5" thickBot="1">
      <c r="A44" s="8" t="s">
        <v>396</v>
      </c>
      <c r="B44"/>
      <c r="C44"/>
      <c r="D44"/>
      <c r="E44"/>
      <c r="F44"/>
      <c r="G44"/>
      <c r="H44"/>
      <c r="I44"/>
      <c r="J44"/>
      <c r="K44"/>
      <c r="L44"/>
      <c r="M44" s="191" t="s">
        <v>386</v>
      </c>
      <c r="N44" s="192" t="s">
        <v>387</v>
      </c>
      <c r="O44" s="193" t="s">
        <v>388</v>
      </c>
    </row>
    <row r="45" spans="1:19" s="168" customFormat="1">
      <c r="A45" s="166"/>
      <c r="B45" s="151"/>
      <c r="C45" s="172" t="s">
        <v>379</v>
      </c>
      <c r="D45" s="172" t="s">
        <v>380</v>
      </c>
      <c r="E45" s="172" t="s">
        <v>381</v>
      </c>
      <c r="F45" s="172" t="s">
        <v>382</v>
      </c>
      <c r="G45" s="172" t="s">
        <v>253</v>
      </c>
      <c r="H45" s="172" t="s">
        <v>383</v>
      </c>
      <c r="I45" s="172" t="s">
        <v>223</v>
      </c>
      <c r="J45" s="172" t="s">
        <v>207</v>
      </c>
      <c r="K45" s="172" t="s">
        <v>384</v>
      </c>
      <c r="L45" s="173" t="s">
        <v>385</v>
      </c>
      <c r="M45" s="180"/>
      <c r="N45" s="187"/>
      <c r="O45" s="184"/>
      <c r="P45" s="170"/>
      <c r="Q45" s="170"/>
      <c r="R45" s="170"/>
      <c r="S45" s="170"/>
    </row>
    <row r="46" spans="1:19" s="168" customFormat="1">
      <c r="A46" s="174" t="s">
        <v>85</v>
      </c>
      <c r="B46" s="175"/>
      <c r="C46" s="175"/>
      <c r="D46" s="175"/>
      <c r="E46" s="175"/>
      <c r="F46" s="175"/>
      <c r="G46" s="175"/>
      <c r="H46" s="175"/>
      <c r="I46" s="175"/>
      <c r="J46" s="175"/>
      <c r="K46" s="175"/>
      <c r="L46" s="176"/>
      <c r="M46" s="180"/>
      <c r="N46" s="187"/>
      <c r="O46" s="184"/>
      <c r="P46" s="170"/>
      <c r="Q46" s="170"/>
      <c r="R46" s="170"/>
      <c r="S46" s="170"/>
    </row>
    <row r="47" spans="1:19" s="168" customFormat="1">
      <c r="A47" s="152"/>
      <c r="B47" s="72" t="s">
        <v>376</v>
      </c>
      <c r="C47" s="157"/>
      <c r="D47" s="157"/>
      <c r="E47" s="157"/>
      <c r="F47" s="157"/>
      <c r="G47" s="157"/>
      <c r="H47" s="157"/>
      <c r="I47" s="157"/>
      <c r="J47" s="157"/>
      <c r="K47" s="157"/>
      <c r="L47" s="158"/>
      <c r="M47" s="181">
        <f>MIN(C47:L47)</f>
        <v>0</v>
      </c>
      <c r="N47" s="188">
        <f>MAX(C47:L47)</f>
        <v>0</v>
      </c>
      <c r="O47" s="185" t="e">
        <f>AVERAGE(C47:L47)</f>
        <v>#DIV/0!</v>
      </c>
      <c r="P47" s="170"/>
      <c r="Q47" s="170"/>
      <c r="R47" s="170"/>
      <c r="S47" s="170"/>
    </row>
    <row r="48" spans="1:19" s="168" customFormat="1">
      <c r="A48" s="152"/>
      <c r="B48" s="72" t="s">
        <v>377</v>
      </c>
      <c r="C48" s="157"/>
      <c r="D48" s="157"/>
      <c r="E48" s="157"/>
      <c r="F48" s="157"/>
      <c r="G48" s="157"/>
      <c r="H48" s="162"/>
      <c r="I48" s="157"/>
      <c r="J48" s="157"/>
      <c r="K48" s="157"/>
      <c r="L48" s="158"/>
      <c r="M48" s="181">
        <f>MIN(C48:L48)</f>
        <v>0</v>
      </c>
      <c r="N48" s="188">
        <f>MAX(C48:L48)</f>
        <v>0</v>
      </c>
      <c r="O48" s="185" t="e">
        <f>AVERAGE(C48:L48)</f>
        <v>#DIV/0!</v>
      </c>
    </row>
    <row r="49" spans="1:19" s="168" customFormat="1">
      <c r="A49" s="152"/>
      <c r="B49" s="72" t="s">
        <v>378</v>
      </c>
      <c r="C49" s="157"/>
      <c r="D49" s="157"/>
      <c r="E49" s="157"/>
      <c r="F49" s="157"/>
      <c r="G49" s="157"/>
      <c r="H49" s="157"/>
      <c r="I49" s="157"/>
      <c r="J49" s="157"/>
      <c r="K49" s="157"/>
      <c r="L49" s="158"/>
      <c r="M49" s="181">
        <f>MIN(C49:L49)</f>
        <v>0</v>
      </c>
      <c r="N49" s="188">
        <f>MAX(C49:L49)</f>
        <v>0</v>
      </c>
      <c r="O49" s="185" t="e">
        <f>AVERAGE(C49:L49)</f>
        <v>#DIV/0!</v>
      </c>
    </row>
    <row r="50" spans="1:19" s="168" customFormat="1">
      <c r="A50" s="174" t="s">
        <v>236</v>
      </c>
      <c r="B50" s="175"/>
      <c r="C50" s="175"/>
      <c r="D50" s="175"/>
      <c r="E50" s="175"/>
      <c r="F50" s="175"/>
      <c r="G50" s="175"/>
      <c r="H50" s="175"/>
      <c r="I50" s="175"/>
      <c r="J50" s="175"/>
      <c r="K50" s="175"/>
      <c r="L50" s="176"/>
      <c r="M50" s="180"/>
      <c r="N50" s="187"/>
      <c r="O50" s="184"/>
    </row>
    <row r="51" spans="1:19" s="168" customFormat="1">
      <c r="A51" s="152"/>
      <c r="B51" s="72" t="s">
        <v>376</v>
      </c>
      <c r="C51" s="157"/>
      <c r="D51" s="157"/>
      <c r="E51" s="157"/>
      <c r="F51" s="157"/>
      <c r="G51" s="157"/>
      <c r="H51" s="157"/>
      <c r="I51" s="157"/>
      <c r="J51" s="157"/>
      <c r="K51" s="157"/>
      <c r="L51" s="158"/>
      <c r="M51" s="181">
        <f>MIN(C51:L51)</f>
        <v>0</v>
      </c>
      <c r="N51" s="188">
        <f>MAX(C51:L51)</f>
        <v>0</v>
      </c>
      <c r="O51" s="185" t="e">
        <f>AVERAGE(C51:L51)</f>
        <v>#DIV/0!</v>
      </c>
    </row>
    <row r="52" spans="1:19" s="168" customFormat="1">
      <c r="A52" s="152"/>
      <c r="B52" s="72" t="s">
        <v>377</v>
      </c>
      <c r="C52" s="157"/>
      <c r="D52" s="157"/>
      <c r="E52" s="157"/>
      <c r="F52" s="157"/>
      <c r="G52" s="157"/>
      <c r="H52" s="162"/>
      <c r="I52" s="157"/>
      <c r="J52" s="157"/>
      <c r="K52" s="157"/>
      <c r="L52" s="158"/>
      <c r="M52" s="181">
        <f>MIN(C52:L52)</f>
        <v>0</v>
      </c>
      <c r="N52" s="188">
        <f>MAX(C52:L52)</f>
        <v>0</v>
      </c>
      <c r="O52" s="185" t="e">
        <f>AVERAGE(C52:L52)</f>
        <v>#DIV/0!</v>
      </c>
      <c r="P52" s="170"/>
      <c r="Q52" s="170"/>
      <c r="R52" s="170"/>
      <c r="S52" s="170"/>
    </row>
    <row r="53" spans="1:19" s="168" customFormat="1">
      <c r="A53" s="152"/>
      <c r="B53" s="72" t="s">
        <v>378</v>
      </c>
      <c r="C53" s="157"/>
      <c r="D53" s="157"/>
      <c r="E53" s="157"/>
      <c r="F53" s="157"/>
      <c r="G53" s="157"/>
      <c r="H53" s="157"/>
      <c r="I53" s="157"/>
      <c r="J53" s="157"/>
      <c r="K53" s="157"/>
      <c r="L53" s="158"/>
      <c r="M53" s="181">
        <f>MIN(C53:L53)</f>
        <v>0</v>
      </c>
      <c r="N53" s="188">
        <f>MAX(C53:L53)</f>
        <v>0</v>
      </c>
      <c r="O53" s="185" t="e">
        <f>AVERAGE(C53:L53)</f>
        <v>#DIV/0!</v>
      </c>
      <c r="P53" s="170"/>
      <c r="Q53" s="170"/>
      <c r="R53" s="170"/>
      <c r="S53" s="170"/>
    </row>
    <row r="54" spans="1:19" s="168" customFormat="1">
      <c r="A54" s="174" t="s">
        <v>87</v>
      </c>
      <c r="B54" s="175"/>
      <c r="C54" s="175"/>
      <c r="D54" s="175"/>
      <c r="E54" s="175"/>
      <c r="F54" s="175"/>
      <c r="G54" s="175"/>
      <c r="H54" s="175"/>
      <c r="I54" s="175"/>
      <c r="J54" s="175"/>
      <c r="K54" s="175"/>
      <c r="L54" s="176"/>
      <c r="M54" s="182"/>
      <c r="N54" s="189"/>
      <c r="O54" s="175"/>
      <c r="P54" s="170"/>
      <c r="Q54" s="170"/>
      <c r="R54" s="170"/>
      <c r="S54" s="170"/>
    </row>
    <row r="55" spans="1:19" s="168" customFormat="1">
      <c r="A55" s="152"/>
      <c r="B55" s="72" t="s">
        <v>376</v>
      </c>
      <c r="C55" s="157"/>
      <c r="D55" s="157"/>
      <c r="E55" s="157"/>
      <c r="F55" s="157"/>
      <c r="G55" s="157"/>
      <c r="H55" s="157"/>
      <c r="I55" s="157"/>
      <c r="J55" s="157"/>
      <c r="K55" s="157"/>
      <c r="L55" s="158"/>
      <c r="M55" s="181">
        <f>MIN(C55:L55)</f>
        <v>0</v>
      </c>
      <c r="N55" s="188">
        <f>MAX(C55:L55)</f>
        <v>0</v>
      </c>
      <c r="O55" s="185" t="e">
        <f>AVERAGE(C55:L55)</f>
        <v>#DIV/0!</v>
      </c>
      <c r="P55" s="170"/>
    </row>
    <row r="56" spans="1:19" s="168" customFormat="1">
      <c r="A56" s="152"/>
      <c r="B56" s="72" t="s">
        <v>377</v>
      </c>
      <c r="C56" s="157"/>
      <c r="D56" s="157"/>
      <c r="E56" s="157"/>
      <c r="F56" s="157"/>
      <c r="G56" s="157"/>
      <c r="H56" s="162"/>
      <c r="I56" s="157"/>
      <c r="J56" s="157"/>
      <c r="K56" s="157"/>
      <c r="L56" s="158"/>
      <c r="M56" s="181">
        <f>MIN(C56:L56)</f>
        <v>0</v>
      </c>
      <c r="N56" s="188">
        <f>MAX(C56:L56)</f>
        <v>0</v>
      </c>
      <c r="O56" s="185" t="e">
        <f>AVERAGE(C56:L56)</f>
        <v>#DIV/0!</v>
      </c>
    </row>
    <row r="57" spans="1:19" s="168" customFormat="1">
      <c r="A57" s="152"/>
      <c r="B57" s="72" t="s">
        <v>378</v>
      </c>
      <c r="C57" s="157"/>
      <c r="D57" s="157"/>
      <c r="E57" s="157"/>
      <c r="F57" s="157"/>
      <c r="G57" s="157"/>
      <c r="H57" s="157"/>
      <c r="I57" s="157"/>
      <c r="J57" s="157"/>
      <c r="K57" s="157"/>
      <c r="L57" s="158"/>
      <c r="M57" s="181">
        <f>MIN(C57:L57)</f>
        <v>0</v>
      </c>
      <c r="N57" s="188">
        <f>MAX(C57:L57)</f>
        <v>0</v>
      </c>
      <c r="O57" s="185" t="e">
        <f>AVERAGE(C57:L57)</f>
        <v>#DIV/0!</v>
      </c>
    </row>
    <row r="58" spans="1:19" s="168" customFormat="1">
      <c r="A58" s="174" t="s">
        <v>135</v>
      </c>
      <c r="B58" s="175"/>
      <c r="C58" s="177"/>
      <c r="D58" s="177"/>
      <c r="E58" s="177"/>
      <c r="F58" s="177"/>
      <c r="G58" s="177"/>
      <c r="H58" s="177"/>
      <c r="I58" s="177"/>
      <c r="J58" s="177"/>
      <c r="K58" s="178"/>
      <c r="L58" s="179"/>
      <c r="M58" s="182"/>
      <c r="N58" s="189"/>
      <c r="O58" s="175"/>
    </row>
    <row r="59" spans="1:19" s="168" customFormat="1">
      <c r="A59" s="152"/>
      <c r="B59" s="72" t="s">
        <v>376</v>
      </c>
      <c r="C59" s="157"/>
      <c r="D59" s="157"/>
      <c r="E59" s="157"/>
      <c r="F59" s="157"/>
      <c r="G59" s="157"/>
      <c r="H59" s="157"/>
      <c r="I59" s="157"/>
      <c r="J59" s="157"/>
      <c r="K59" s="157"/>
      <c r="L59" s="158"/>
      <c r="M59" s="181">
        <f>MIN(C59:L59)</f>
        <v>0</v>
      </c>
      <c r="N59" s="188">
        <f>MAX(C59:L59)</f>
        <v>0</v>
      </c>
      <c r="O59" s="185" t="e">
        <f>AVERAGE(C59:L59)</f>
        <v>#DIV/0!</v>
      </c>
      <c r="P59" s="170"/>
      <c r="Q59" s="170"/>
      <c r="R59" s="170"/>
      <c r="S59" s="170"/>
    </row>
    <row r="60" spans="1:19" s="168" customFormat="1">
      <c r="A60" s="152"/>
      <c r="B60" s="72" t="s">
        <v>377</v>
      </c>
      <c r="C60" s="157"/>
      <c r="D60" s="157"/>
      <c r="E60" s="157"/>
      <c r="F60" s="157"/>
      <c r="G60" s="157"/>
      <c r="H60" s="157"/>
      <c r="I60" s="157"/>
      <c r="J60" s="157"/>
      <c r="K60" s="162"/>
      <c r="L60" s="158"/>
      <c r="M60" s="181">
        <f>MIN(C60:L60)</f>
        <v>0</v>
      </c>
      <c r="N60" s="188">
        <f>MAX(C60:L60)</f>
        <v>0</v>
      </c>
      <c r="O60" s="185" t="e">
        <f>AVERAGE(C60:L60)</f>
        <v>#DIV/0!</v>
      </c>
      <c r="P60" s="170"/>
      <c r="Q60" s="170"/>
      <c r="R60" s="170"/>
      <c r="S60" s="170"/>
    </row>
    <row r="61" spans="1:19" s="168" customFormat="1" ht="13.5" thickBot="1">
      <c r="A61" s="156"/>
      <c r="B61" s="155" t="s">
        <v>378</v>
      </c>
      <c r="C61" s="159"/>
      <c r="D61" s="159"/>
      <c r="E61" s="159"/>
      <c r="F61" s="159"/>
      <c r="G61" s="159"/>
      <c r="H61" s="159"/>
      <c r="I61" s="159"/>
      <c r="J61" s="159"/>
      <c r="K61" s="164"/>
      <c r="L61" s="160"/>
      <c r="M61" s="181">
        <f>MIN(C61:L61)</f>
        <v>0</v>
      </c>
      <c r="N61" s="188">
        <f>MAX(C61:L61)</f>
        <v>0</v>
      </c>
      <c r="O61" s="185" t="e">
        <f>AVERAGE(C61:L61)</f>
        <v>#DIV/0!</v>
      </c>
      <c r="P61" s="170"/>
      <c r="Q61" s="170"/>
      <c r="R61" s="170"/>
      <c r="S61" s="170"/>
    </row>
    <row r="62" spans="1:19" s="168" customFormat="1">
      <c r="D62" s="169"/>
      <c r="M62" s="182"/>
      <c r="N62" s="189"/>
      <c r="O62" s="175"/>
    </row>
    <row r="63" spans="1:19" s="168" customFormat="1">
      <c r="A63" s="168" t="s">
        <v>389</v>
      </c>
      <c r="M63" s="182"/>
      <c r="N63" s="189"/>
      <c r="O63" s="175"/>
    </row>
    <row r="64" spans="1:19" s="168" customFormat="1">
      <c r="M64" s="183"/>
      <c r="N64" s="190"/>
      <c r="O64" s="177"/>
    </row>
    <row r="65" spans="1:16" s="168" customFormat="1">
      <c r="G65" s="170"/>
      <c r="H65" s="170"/>
      <c r="I65" s="170"/>
      <c r="J65" s="170"/>
      <c r="K65" s="170"/>
      <c r="L65" s="170"/>
      <c r="M65" s="183"/>
      <c r="N65" s="190"/>
      <c r="O65" s="178"/>
    </row>
    <row r="66" spans="1:16" s="168" customFormat="1">
      <c r="G66" s="170"/>
      <c r="H66" s="170"/>
      <c r="I66" s="170"/>
      <c r="J66" s="170"/>
      <c r="K66" s="170"/>
      <c r="L66" s="170"/>
      <c r="M66" s="183"/>
      <c r="N66" s="190"/>
      <c r="O66" s="178"/>
    </row>
    <row r="67" spans="1:16">
      <c r="A67" s="168"/>
      <c r="B67" s="168"/>
      <c r="C67" s="168"/>
      <c r="D67" s="168"/>
      <c r="E67" s="168"/>
      <c r="F67" s="168"/>
      <c r="G67" s="170"/>
      <c r="H67" s="170"/>
      <c r="I67" s="170"/>
      <c r="J67" s="170"/>
      <c r="K67" s="170"/>
      <c r="L67" s="170"/>
    </row>
    <row r="68" spans="1:16">
      <c r="A68" s="168"/>
      <c r="B68" s="168"/>
      <c r="C68" s="168"/>
      <c r="D68" s="168"/>
      <c r="E68" s="168"/>
      <c r="F68" s="168"/>
      <c r="G68" s="170"/>
      <c r="H68" s="170"/>
      <c r="I68" s="170"/>
      <c r="J68" s="170"/>
      <c r="K68" s="170"/>
      <c r="L68" s="171"/>
    </row>
    <row r="69" spans="1:16">
      <c r="A69" s="168"/>
      <c r="B69" s="168"/>
      <c r="C69" s="168"/>
      <c r="D69" s="168"/>
      <c r="E69" s="168"/>
      <c r="F69" s="168"/>
      <c r="G69" s="170"/>
      <c r="H69" s="170"/>
      <c r="I69" s="170"/>
      <c r="J69" s="170"/>
      <c r="K69" s="170"/>
      <c r="L69" s="170"/>
    </row>
    <row r="70" spans="1:16" ht="18">
      <c r="A70" s="194"/>
      <c r="B70" s="194"/>
      <c r="C70" s="194"/>
      <c r="D70" s="194"/>
      <c r="E70" s="194"/>
      <c r="F70" s="194"/>
    </row>
    <row r="71" spans="1:16" ht="18">
      <c r="A71" s="194" t="s">
        <v>398</v>
      </c>
      <c r="B71" s="194"/>
      <c r="C71" s="194"/>
      <c r="D71" s="194"/>
      <c r="E71" s="194"/>
      <c r="F71" s="194"/>
      <c r="P71" s="72"/>
    </row>
    <row r="72" spans="1:16">
      <c r="A72" s="152" t="s">
        <v>376</v>
      </c>
      <c r="B72" s="72" t="s">
        <v>377</v>
      </c>
      <c r="C72" s="72" t="s">
        <v>378</v>
      </c>
      <c r="P72" s="72"/>
    </row>
    <row r="73" spans="1:16">
      <c r="A73" s="153">
        <v>3.28</v>
      </c>
      <c r="B73" s="154">
        <v>7.77</v>
      </c>
      <c r="C73" s="154">
        <v>13.91</v>
      </c>
      <c r="P73" s="72"/>
    </row>
    <row r="74" spans="1:16">
      <c r="A74" s="153">
        <v>0.74</v>
      </c>
      <c r="B74" s="154">
        <v>2.29</v>
      </c>
      <c r="C74" s="154">
        <v>3.34</v>
      </c>
      <c r="P74" s="72"/>
    </row>
    <row r="75" spans="1:16" ht="13.5" thickBot="1">
      <c r="P75" s="72"/>
    </row>
    <row r="76" spans="1:16" ht="13.5" thickBot="1">
      <c r="A76" s="161" t="s">
        <v>395</v>
      </c>
      <c r="B76" s="72"/>
      <c r="C76" s="72"/>
      <c r="D76" s="72"/>
      <c r="E76" s="72"/>
      <c r="F76" s="72"/>
      <c r="G76" s="72"/>
      <c r="H76" s="72"/>
      <c r="I76" s="72"/>
      <c r="J76" s="72"/>
      <c r="K76" s="72"/>
      <c r="L76" s="72"/>
      <c r="M76" s="191" t="s">
        <v>386</v>
      </c>
      <c r="N76" s="192" t="s">
        <v>387</v>
      </c>
      <c r="O76" s="193" t="s">
        <v>388</v>
      </c>
      <c r="P76" s="72"/>
    </row>
    <row r="77" spans="1:16">
      <c r="A77" s="166"/>
      <c r="B77" s="151"/>
      <c r="C77" s="172" t="s">
        <v>379</v>
      </c>
      <c r="D77" s="172" t="s">
        <v>380</v>
      </c>
      <c r="E77" s="172" t="s">
        <v>381</v>
      </c>
      <c r="F77" s="172" t="s">
        <v>382</v>
      </c>
      <c r="G77" s="172" t="s">
        <v>253</v>
      </c>
      <c r="H77" s="172" t="s">
        <v>383</v>
      </c>
      <c r="I77" s="172" t="s">
        <v>223</v>
      </c>
      <c r="J77" s="172" t="s">
        <v>207</v>
      </c>
      <c r="K77" s="172" t="s">
        <v>384</v>
      </c>
      <c r="L77" s="173" t="s">
        <v>385</v>
      </c>
      <c r="M77" s="180"/>
      <c r="N77" s="187"/>
      <c r="O77" s="184"/>
      <c r="P77" s="72"/>
    </row>
    <row r="78" spans="1:16">
      <c r="A78" s="174" t="s">
        <v>85</v>
      </c>
      <c r="B78" s="175"/>
      <c r="C78" s="175"/>
      <c r="D78" s="175"/>
      <c r="E78" s="175"/>
      <c r="F78" s="175"/>
      <c r="G78" s="175"/>
      <c r="H78" s="175"/>
      <c r="I78" s="175"/>
      <c r="J78" s="175"/>
      <c r="K78" s="175"/>
      <c r="L78" s="176"/>
      <c r="M78" s="180"/>
      <c r="N78" s="187"/>
      <c r="O78" s="184"/>
      <c r="P78" s="72"/>
    </row>
    <row r="79" spans="1:16">
      <c r="A79" s="152"/>
      <c r="B79" s="72" t="s">
        <v>376</v>
      </c>
      <c r="C79" s="157"/>
      <c r="D79" s="157"/>
      <c r="E79" s="157"/>
      <c r="F79" s="157"/>
      <c r="G79" s="157"/>
      <c r="H79" s="157"/>
      <c r="I79" s="157"/>
      <c r="J79" s="157"/>
      <c r="K79" s="157"/>
      <c r="L79" s="158"/>
      <c r="M79" s="181">
        <f>MIN(C79:L79)</f>
        <v>0</v>
      </c>
      <c r="N79" s="188">
        <f>MAX(C79:L79)</f>
        <v>0</v>
      </c>
      <c r="O79" s="185" t="e">
        <f>AVERAGE(C79:L79)</f>
        <v>#DIV/0!</v>
      </c>
      <c r="P79" s="72"/>
    </row>
    <row r="80" spans="1:16">
      <c r="A80" s="152"/>
      <c r="B80" s="72" t="s">
        <v>377</v>
      </c>
      <c r="C80" s="157"/>
      <c r="D80" s="157"/>
      <c r="E80" s="157"/>
      <c r="F80" s="157"/>
      <c r="G80" s="157"/>
      <c r="H80" s="157"/>
      <c r="I80" s="157"/>
      <c r="J80" s="157"/>
      <c r="K80" s="165"/>
      <c r="L80" s="158"/>
      <c r="M80" s="181">
        <f>MIN(C80:L80)</f>
        <v>0</v>
      </c>
      <c r="N80" s="188">
        <f>MAX(C80:L80)</f>
        <v>0</v>
      </c>
      <c r="O80" s="185" t="e">
        <f>AVERAGE(C80:L80)</f>
        <v>#DIV/0!</v>
      </c>
      <c r="P80" s="72"/>
    </row>
    <row r="81" spans="1:16">
      <c r="A81" s="152"/>
      <c r="B81" s="72" t="s">
        <v>378</v>
      </c>
      <c r="C81" s="157"/>
      <c r="D81" s="157"/>
      <c r="E81" s="157"/>
      <c r="F81" s="157"/>
      <c r="G81" s="157"/>
      <c r="H81" s="157"/>
      <c r="I81" s="157"/>
      <c r="J81" s="157"/>
      <c r="K81" s="165"/>
      <c r="L81" s="158"/>
      <c r="M81" s="181">
        <f>MIN(C81:L81)</f>
        <v>0</v>
      </c>
      <c r="N81" s="188">
        <f>MAX(C81:L81)</f>
        <v>0</v>
      </c>
      <c r="O81" s="185" t="e">
        <f>AVERAGE(C81:L81)</f>
        <v>#DIV/0!</v>
      </c>
      <c r="P81" s="72"/>
    </row>
    <row r="82" spans="1:16">
      <c r="A82" s="174" t="s">
        <v>236</v>
      </c>
      <c r="B82" s="175"/>
      <c r="C82" s="175"/>
      <c r="D82" s="175"/>
      <c r="E82" s="175"/>
      <c r="F82" s="175"/>
      <c r="G82" s="175"/>
      <c r="H82" s="175"/>
      <c r="I82" s="175"/>
      <c r="J82" s="175"/>
      <c r="K82" s="186"/>
      <c r="L82" s="176"/>
      <c r="M82" s="180"/>
      <c r="N82" s="187"/>
      <c r="O82" s="184"/>
      <c r="P82" s="72"/>
    </row>
    <row r="83" spans="1:16">
      <c r="A83" s="152"/>
      <c r="B83" s="72" t="s">
        <v>376</v>
      </c>
      <c r="C83" s="157"/>
      <c r="D83" s="157"/>
      <c r="E83" s="157"/>
      <c r="F83" s="157"/>
      <c r="G83" s="157"/>
      <c r="H83" s="157"/>
      <c r="I83" s="157"/>
      <c r="J83" s="157"/>
      <c r="K83" s="165"/>
      <c r="L83" s="158"/>
      <c r="M83" s="181">
        <f>MIN(C83:L83)</f>
        <v>0</v>
      </c>
      <c r="N83" s="188">
        <f>MAX(C83:L83)</f>
        <v>0</v>
      </c>
      <c r="O83" s="185" t="e">
        <f>AVERAGE(C83:L83)</f>
        <v>#DIV/0!</v>
      </c>
      <c r="P83" s="72"/>
    </row>
    <row r="84" spans="1:16">
      <c r="A84" s="152"/>
      <c r="B84" s="72" t="s">
        <v>377</v>
      </c>
      <c r="C84" s="157"/>
      <c r="D84" s="157"/>
      <c r="E84" s="157"/>
      <c r="F84" s="157"/>
      <c r="G84" s="165"/>
      <c r="H84" s="157"/>
      <c r="I84" s="157"/>
      <c r="J84" s="157"/>
      <c r="K84" s="165"/>
      <c r="L84" s="158"/>
      <c r="M84" s="181">
        <f>MIN(C84:L84)</f>
        <v>0</v>
      </c>
      <c r="N84" s="188">
        <f>MAX(C84:L84)</f>
        <v>0</v>
      </c>
      <c r="O84" s="185" t="e">
        <f>AVERAGE(C84:L84)</f>
        <v>#DIV/0!</v>
      </c>
      <c r="P84" s="72"/>
    </row>
    <row r="85" spans="1:16">
      <c r="A85" s="152"/>
      <c r="B85" s="72" t="s">
        <v>378</v>
      </c>
      <c r="C85" s="157"/>
      <c r="D85" s="157"/>
      <c r="E85" s="157"/>
      <c r="F85" s="157"/>
      <c r="G85" s="157"/>
      <c r="H85" s="157"/>
      <c r="I85" s="157"/>
      <c r="J85" s="157"/>
      <c r="K85" s="165"/>
      <c r="L85" s="158"/>
      <c r="M85" s="181">
        <f>MIN(C85:L85)</f>
        <v>0</v>
      </c>
      <c r="N85" s="188">
        <f>MAX(C85:L85)</f>
        <v>0</v>
      </c>
      <c r="O85" s="185" t="e">
        <f>AVERAGE(C85:L85)</f>
        <v>#DIV/0!</v>
      </c>
      <c r="P85" s="72"/>
    </row>
    <row r="86" spans="1:16">
      <c r="A86" s="174" t="s">
        <v>87</v>
      </c>
      <c r="B86" s="175"/>
      <c r="C86" s="175"/>
      <c r="D86" s="175"/>
      <c r="E86" s="175"/>
      <c r="F86" s="175"/>
      <c r="G86" s="175"/>
      <c r="H86" s="175"/>
      <c r="I86" s="175"/>
      <c r="J86" s="175"/>
      <c r="K86" s="175"/>
      <c r="L86" s="176"/>
      <c r="M86" s="180"/>
      <c r="N86" s="187"/>
      <c r="O86" s="184"/>
      <c r="P86" s="72"/>
    </row>
    <row r="87" spans="1:16">
      <c r="A87" s="152"/>
      <c r="B87" s="72" t="s">
        <v>376</v>
      </c>
      <c r="C87" s="157"/>
      <c r="D87" s="157"/>
      <c r="E87" s="157"/>
      <c r="F87" s="157"/>
      <c r="G87" s="157"/>
      <c r="H87" s="157"/>
      <c r="I87" s="157"/>
      <c r="J87" s="157"/>
      <c r="K87" s="157"/>
      <c r="L87" s="158"/>
      <c r="M87" s="181">
        <f>MIN(C87:L87)</f>
        <v>0</v>
      </c>
      <c r="N87" s="188">
        <f>MAX(C87:L87)</f>
        <v>0</v>
      </c>
      <c r="O87" s="185" t="e">
        <f>AVERAGE(C87:L87)</f>
        <v>#DIV/0!</v>
      </c>
      <c r="P87" s="72"/>
    </row>
    <row r="88" spans="1:16">
      <c r="A88" s="152"/>
      <c r="B88" s="72" t="s">
        <v>377</v>
      </c>
      <c r="C88" s="157"/>
      <c r="D88" s="157"/>
      <c r="E88" s="157"/>
      <c r="F88" s="157"/>
      <c r="G88" s="157"/>
      <c r="H88" s="157"/>
      <c r="I88" s="157"/>
      <c r="J88" s="157"/>
      <c r="K88" s="162"/>
      <c r="L88" s="158"/>
      <c r="M88" s="181">
        <f>MIN(C88:L88)</f>
        <v>0</v>
      </c>
      <c r="N88" s="188">
        <f>MAX(C88:L88)</f>
        <v>0</v>
      </c>
      <c r="O88" s="185" t="e">
        <f>AVERAGE(C88:L88)</f>
        <v>#DIV/0!</v>
      </c>
      <c r="P88" s="72"/>
    </row>
    <row r="89" spans="1:16">
      <c r="A89" s="152"/>
      <c r="B89" s="72" t="s">
        <v>378</v>
      </c>
      <c r="C89" s="157"/>
      <c r="D89" s="157"/>
      <c r="E89" s="157"/>
      <c r="F89" s="157"/>
      <c r="G89" s="157"/>
      <c r="H89" s="157"/>
      <c r="I89" s="157"/>
      <c r="J89" s="157"/>
      <c r="K89" s="165"/>
      <c r="L89" s="158"/>
      <c r="M89" s="181">
        <f>MIN(C89:L89)</f>
        <v>0</v>
      </c>
      <c r="N89" s="188">
        <f>MAX(C89:L89)</f>
        <v>0</v>
      </c>
      <c r="O89" s="185" t="e">
        <f>AVERAGE(C89:L89)</f>
        <v>#DIV/0!</v>
      </c>
      <c r="P89" s="72"/>
    </row>
    <row r="90" spans="1:16">
      <c r="A90" s="174" t="s">
        <v>135</v>
      </c>
      <c r="B90" s="175"/>
      <c r="C90" s="175"/>
      <c r="D90" s="175"/>
      <c r="E90" s="175"/>
      <c r="F90" s="175"/>
      <c r="G90" s="175"/>
      <c r="H90" s="175"/>
      <c r="I90" s="175"/>
      <c r="J90" s="175"/>
      <c r="K90" s="175"/>
      <c r="L90" s="176"/>
      <c r="M90" s="181"/>
      <c r="N90" s="188"/>
      <c r="O90" s="185"/>
    </row>
    <row r="91" spans="1:16">
      <c r="A91" s="152"/>
      <c r="B91" s="72" t="s">
        <v>376</v>
      </c>
      <c r="C91" s="157"/>
      <c r="D91" s="157"/>
      <c r="E91" s="157"/>
      <c r="F91" s="157"/>
      <c r="G91" s="157"/>
      <c r="H91" s="157"/>
      <c r="I91" s="157"/>
      <c r="J91" s="157"/>
      <c r="K91" s="157"/>
      <c r="L91" s="158"/>
      <c r="M91" s="181">
        <f>MIN(C91:L91)</f>
        <v>0</v>
      </c>
      <c r="N91" s="188">
        <f>MAX(C91:L91)</f>
        <v>0</v>
      </c>
      <c r="O91" s="185" t="e">
        <f>AVERAGE(C91:L91)</f>
        <v>#DIV/0!</v>
      </c>
      <c r="P91" s="72"/>
    </row>
    <row r="92" spans="1:16">
      <c r="A92" s="152"/>
      <c r="B92" s="72" t="s">
        <v>377</v>
      </c>
      <c r="C92" s="157"/>
      <c r="D92" s="157"/>
      <c r="E92" s="157"/>
      <c r="F92" s="157"/>
      <c r="G92" s="157"/>
      <c r="H92" s="157"/>
      <c r="I92" s="157"/>
      <c r="J92" s="157"/>
      <c r="K92" s="162"/>
      <c r="L92" s="158"/>
      <c r="M92" s="181">
        <f>MIN(C92:L92)</f>
        <v>0</v>
      </c>
      <c r="N92" s="188">
        <f>MAX(C92:L92)</f>
        <v>0</v>
      </c>
      <c r="O92" s="185" t="e">
        <f>AVERAGE(C92:L92)</f>
        <v>#DIV/0!</v>
      </c>
      <c r="P92" s="72"/>
    </row>
    <row r="93" spans="1:16">
      <c r="A93" s="152"/>
      <c r="B93" s="72" t="s">
        <v>378</v>
      </c>
      <c r="C93" s="157"/>
      <c r="D93" s="157"/>
      <c r="E93" s="157"/>
      <c r="F93" s="157"/>
      <c r="G93" s="157"/>
      <c r="H93" s="157"/>
      <c r="I93" s="157"/>
      <c r="J93" s="157"/>
      <c r="K93" s="162"/>
      <c r="L93" s="158"/>
      <c r="M93" s="181">
        <f>MIN(C93:L93)</f>
        <v>0</v>
      </c>
      <c r="N93" s="188">
        <f>MAX(C93:L93)</f>
        <v>0</v>
      </c>
      <c r="O93" s="185" t="e">
        <f>AVERAGE(C93:L93)</f>
        <v>#DIV/0!</v>
      </c>
      <c r="P93" s="72"/>
    </row>
    <row r="94" spans="1:16">
      <c r="A94" s="174" t="s">
        <v>58</v>
      </c>
      <c r="B94" s="175"/>
      <c r="C94" s="177"/>
      <c r="D94" s="177"/>
      <c r="E94" s="177"/>
      <c r="F94" s="177"/>
      <c r="G94" s="177"/>
      <c r="H94" s="177"/>
      <c r="I94" s="177"/>
      <c r="J94" s="177"/>
      <c r="K94" s="178"/>
      <c r="L94" s="179"/>
      <c r="M94" s="181"/>
      <c r="N94" s="188"/>
      <c r="O94" s="185"/>
      <c r="P94" s="72"/>
    </row>
    <row r="95" spans="1:16">
      <c r="A95" s="152"/>
      <c r="B95" s="72" t="s">
        <v>376</v>
      </c>
      <c r="C95" s="157"/>
      <c r="D95" s="157"/>
      <c r="E95" s="157"/>
      <c r="F95" s="157"/>
      <c r="G95" s="157"/>
      <c r="H95" s="157"/>
      <c r="I95" s="157"/>
      <c r="J95" s="157"/>
      <c r="K95" s="157"/>
      <c r="L95" s="158"/>
      <c r="M95" s="181">
        <f>MIN(C95:L95)</f>
        <v>0</v>
      </c>
      <c r="N95" s="188">
        <f>MAX(C95:L95)</f>
        <v>0</v>
      </c>
      <c r="O95" s="185" t="e">
        <f>AVERAGE(C95:L95)</f>
        <v>#DIV/0!</v>
      </c>
      <c r="P95" s="72"/>
    </row>
    <row r="96" spans="1:16">
      <c r="A96" s="152"/>
      <c r="B96" s="72" t="s">
        <v>377</v>
      </c>
      <c r="C96" s="157"/>
      <c r="D96" s="157"/>
      <c r="E96" s="157"/>
      <c r="F96" s="157"/>
      <c r="G96" s="157"/>
      <c r="H96" s="157"/>
      <c r="I96" s="157"/>
      <c r="J96" s="157"/>
      <c r="K96" s="162"/>
      <c r="L96" s="158"/>
      <c r="M96" s="181">
        <f>MIN(C96:L96)</f>
        <v>0</v>
      </c>
      <c r="N96" s="188">
        <f>MAX(C96:L96)</f>
        <v>0</v>
      </c>
      <c r="O96" s="185" t="e">
        <f>AVERAGE(C96:L96)</f>
        <v>#DIV/0!</v>
      </c>
      <c r="P96" s="72"/>
    </row>
    <row r="97" spans="1:16">
      <c r="A97" s="152"/>
      <c r="B97" s="72" t="s">
        <v>378</v>
      </c>
      <c r="C97" s="157"/>
      <c r="D97" s="157"/>
      <c r="E97" s="157"/>
      <c r="F97" s="157"/>
      <c r="G97" s="157"/>
      <c r="H97" s="157"/>
      <c r="I97" s="157"/>
      <c r="J97" s="157"/>
      <c r="K97" s="165"/>
      <c r="L97" s="158"/>
      <c r="M97" s="181">
        <f>MIN(C97:L97)</f>
        <v>0</v>
      </c>
      <c r="N97" s="188">
        <f>MAX(C97:L97)</f>
        <v>0</v>
      </c>
      <c r="O97" s="185" t="e">
        <f>AVERAGE(C97:L97)</f>
        <v>#DIV/0!</v>
      </c>
      <c r="P97" s="72"/>
    </row>
    <row r="98" spans="1:16">
      <c r="A98" s="174" t="s">
        <v>60</v>
      </c>
      <c r="B98" s="175"/>
      <c r="C98" s="175"/>
      <c r="D98" s="175"/>
      <c r="E98" s="175"/>
      <c r="F98" s="175"/>
      <c r="G98" s="175"/>
      <c r="H98" s="175"/>
      <c r="I98" s="175"/>
      <c r="J98" s="175"/>
      <c r="K98" s="175"/>
      <c r="L98" s="176"/>
      <c r="M98" s="181"/>
      <c r="N98" s="188"/>
      <c r="O98" s="185"/>
      <c r="P98" s="72"/>
    </row>
    <row r="99" spans="1:16">
      <c r="A99" s="152"/>
      <c r="B99" s="72" t="s">
        <v>376</v>
      </c>
      <c r="C99" s="157"/>
      <c r="D99" s="157"/>
      <c r="E99" s="157"/>
      <c r="F99" s="157"/>
      <c r="G99" s="157"/>
      <c r="H99" s="157"/>
      <c r="I99" s="157"/>
      <c r="J99" s="157"/>
      <c r="K99" s="157"/>
      <c r="L99" s="158"/>
      <c r="M99" s="181">
        <f>MIN(C99:L99)</f>
        <v>0</v>
      </c>
      <c r="N99" s="188">
        <f>MAX(C99:L99)</f>
        <v>0</v>
      </c>
      <c r="O99" s="185" t="e">
        <f>AVERAGE(C99:L99)</f>
        <v>#DIV/0!</v>
      </c>
      <c r="P99" s="72"/>
    </row>
    <row r="100" spans="1:16">
      <c r="A100" s="152"/>
      <c r="B100" s="72" t="s">
        <v>377</v>
      </c>
      <c r="C100" s="157"/>
      <c r="D100" s="157"/>
      <c r="E100" s="157"/>
      <c r="F100" s="157"/>
      <c r="G100" s="157"/>
      <c r="H100" s="157"/>
      <c r="I100" s="157"/>
      <c r="J100" s="157"/>
      <c r="K100" s="162"/>
      <c r="L100" s="158"/>
      <c r="M100" s="181">
        <f>MIN(C100:L100)</f>
        <v>0</v>
      </c>
      <c r="N100" s="188">
        <f>MAX(C100:L100)</f>
        <v>0</v>
      </c>
      <c r="O100" s="185" t="e">
        <f>AVERAGE(C100:L100)</f>
        <v>#DIV/0!</v>
      </c>
      <c r="P100" s="72"/>
    </row>
    <row r="101" spans="1:16" ht="13.5" thickBot="1">
      <c r="A101" s="156"/>
      <c r="B101" s="155" t="s">
        <v>378</v>
      </c>
      <c r="C101" s="159"/>
      <c r="D101" s="159"/>
      <c r="E101" s="159"/>
      <c r="F101" s="159"/>
      <c r="G101" s="159"/>
      <c r="H101" s="159"/>
      <c r="I101" s="159"/>
      <c r="J101" s="159"/>
      <c r="K101" s="164"/>
      <c r="L101" s="160"/>
      <c r="M101" s="181">
        <f>MIN(C101:L101)</f>
        <v>0</v>
      </c>
      <c r="N101" s="188">
        <f>MAX(C101:L101)</f>
        <v>0</v>
      </c>
      <c r="O101" s="185" t="e">
        <f>AVERAGE(C101:L101)</f>
        <v>#DIV/0!</v>
      </c>
      <c r="P101" s="72"/>
    </row>
    <row r="102" spans="1:16">
      <c r="M102" s="180"/>
      <c r="N102" s="187"/>
      <c r="O102" s="184"/>
      <c r="P102" s="72"/>
    </row>
    <row r="103" spans="1:16">
      <c r="A103" s="8" t="s">
        <v>389</v>
      </c>
      <c r="M103" s="180"/>
      <c r="N103" s="187"/>
      <c r="O103" s="184"/>
    </row>
    <row r="104" spans="1:16">
      <c r="M104" s="180"/>
      <c r="N104" s="187"/>
      <c r="O104" s="184"/>
      <c r="P104" s="168"/>
    </row>
    <row r="105" spans="1:16">
      <c r="M105" s="180"/>
      <c r="N105" s="187"/>
      <c r="O105" s="184"/>
      <c r="P105" s="168"/>
    </row>
    <row r="106" spans="1:16">
      <c r="M106" s="180"/>
      <c r="N106" s="187"/>
      <c r="O106" s="184"/>
      <c r="P106" s="168"/>
    </row>
    <row r="107" spans="1:16" ht="13.5" thickBot="1">
      <c r="M107" s="180"/>
      <c r="N107" s="187"/>
      <c r="O107" s="184"/>
      <c r="P107" s="168"/>
    </row>
    <row r="108" spans="1:16" ht="13.5" thickBot="1">
      <c r="A108" s="8" t="s">
        <v>396</v>
      </c>
      <c r="M108" s="191" t="s">
        <v>386</v>
      </c>
      <c r="N108" s="192" t="s">
        <v>387</v>
      </c>
      <c r="O108" s="193" t="s">
        <v>388</v>
      </c>
      <c r="P108" s="168"/>
    </row>
    <row r="109" spans="1:16">
      <c r="A109" s="166"/>
      <c r="B109" s="151"/>
      <c r="C109" s="172" t="s">
        <v>379</v>
      </c>
      <c r="D109" s="172" t="s">
        <v>380</v>
      </c>
      <c r="E109" s="172" t="s">
        <v>381</v>
      </c>
      <c r="F109" s="172" t="s">
        <v>382</v>
      </c>
      <c r="G109" s="172" t="s">
        <v>253</v>
      </c>
      <c r="H109" s="172" t="s">
        <v>383</v>
      </c>
      <c r="I109" s="172" t="s">
        <v>223</v>
      </c>
      <c r="J109" s="172" t="s">
        <v>207</v>
      </c>
      <c r="K109" s="172" t="s">
        <v>384</v>
      </c>
      <c r="L109" s="173" t="s">
        <v>385</v>
      </c>
      <c r="M109" s="180"/>
      <c r="N109" s="187"/>
      <c r="O109" s="184"/>
      <c r="P109" s="170"/>
    </row>
    <row r="110" spans="1:16">
      <c r="A110" s="174" t="s">
        <v>85</v>
      </c>
      <c r="B110" s="175"/>
      <c r="C110" s="175"/>
      <c r="D110" s="175"/>
      <c r="E110" s="175"/>
      <c r="F110" s="175"/>
      <c r="G110" s="175"/>
      <c r="H110" s="175"/>
      <c r="I110" s="175"/>
      <c r="J110" s="175"/>
      <c r="K110" s="175"/>
      <c r="L110" s="176"/>
      <c r="M110" s="180"/>
      <c r="N110" s="187"/>
      <c r="O110" s="184"/>
      <c r="P110" s="170"/>
    </row>
    <row r="111" spans="1:16">
      <c r="A111" s="152"/>
      <c r="B111" s="72" t="s">
        <v>376</v>
      </c>
      <c r="C111" s="157"/>
      <c r="D111" s="157"/>
      <c r="E111" s="157"/>
      <c r="F111" s="157"/>
      <c r="G111" s="157"/>
      <c r="H111" s="157"/>
      <c r="I111" s="157"/>
      <c r="J111" s="157"/>
      <c r="K111" s="157"/>
      <c r="L111" s="158"/>
      <c r="M111" s="181">
        <f>MIN(C111:L111)</f>
        <v>0</v>
      </c>
      <c r="N111" s="188">
        <f>MAX(C111:L111)</f>
        <v>0</v>
      </c>
      <c r="O111" s="185" t="e">
        <f>AVERAGE(C111:L111)</f>
        <v>#DIV/0!</v>
      </c>
      <c r="P111" s="170"/>
    </row>
    <row r="112" spans="1:16">
      <c r="A112" s="152"/>
      <c r="B112" s="72" t="s">
        <v>377</v>
      </c>
      <c r="C112" s="157"/>
      <c r="D112" s="157"/>
      <c r="E112" s="157"/>
      <c r="F112" s="157"/>
      <c r="G112" s="157"/>
      <c r="H112" s="162"/>
      <c r="I112" s="157"/>
      <c r="J112" s="157"/>
      <c r="K112" s="157"/>
      <c r="L112" s="158"/>
      <c r="M112" s="181">
        <f>MIN(C112:L112)</f>
        <v>0</v>
      </c>
      <c r="N112" s="188">
        <f>MAX(C112:L112)</f>
        <v>0</v>
      </c>
      <c r="O112" s="185" t="e">
        <f>AVERAGE(C112:L112)</f>
        <v>#DIV/0!</v>
      </c>
      <c r="P112" s="168"/>
    </row>
    <row r="113" spans="1:16">
      <c r="A113" s="152"/>
      <c r="B113" s="72" t="s">
        <v>378</v>
      </c>
      <c r="C113" s="157"/>
      <c r="D113" s="157"/>
      <c r="E113" s="157"/>
      <c r="F113" s="157"/>
      <c r="G113" s="157"/>
      <c r="H113" s="157"/>
      <c r="I113" s="157"/>
      <c r="J113" s="157"/>
      <c r="K113" s="157"/>
      <c r="L113" s="158"/>
      <c r="M113" s="181">
        <f>MIN(C113:L113)</f>
        <v>0</v>
      </c>
      <c r="N113" s="188">
        <f>MAX(C113:L113)</f>
        <v>0</v>
      </c>
      <c r="O113" s="185" t="e">
        <f>AVERAGE(C113:L113)</f>
        <v>#DIV/0!</v>
      </c>
      <c r="P113" s="168"/>
    </row>
    <row r="114" spans="1:16">
      <c r="A114" s="174" t="s">
        <v>236</v>
      </c>
      <c r="B114" s="175"/>
      <c r="C114" s="175"/>
      <c r="D114" s="175"/>
      <c r="E114" s="175"/>
      <c r="F114" s="175"/>
      <c r="G114" s="175"/>
      <c r="H114" s="175"/>
      <c r="I114" s="175"/>
      <c r="J114" s="175"/>
      <c r="K114" s="175"/>
      <c r="L114" s="176"/>
      <c r="M114" s="180"/>
      <c r="N114" s="187"/>
      <c r="O114" s="184"/>
      <c r="P114" s="168"/>
    </row>
    <row r="115" spans="1:16">
      <c r="A115" s="152"/>
      <c r="B115" s="72" t="s">
        <v>376</v>
      </c>
      <c r="C115" s="157"/>
      <c r="D115" s="157"/>
      <c r="E115" s="157"/>
      <c r="F115" s="157"/>
      <c r="G115" s="157"/>
      <c r="H115" s="157"/>
      <c r="I115" s="157"/>
      <c r="J115" s="157"/>
      <c r="K115" s="157"/>
      <c r="L115" s="158"/>
      <c r="M115" s="181">
        <f>MIN(C115:L115)</f>
        <v>0</v>
      </c>
      <c r="N115" s="188">
        <f>MAX(C115:L115)</f>
        <v>0</v>
      </c>
      <c r="O115" s="185" t="e">
        <f>AVERAGE(C115:L115)</f>
        <v>#DIV/0!</v>
      </c>
      <c r="P115" s="168"/>
    </row>
    <row r="116" spans="1:16">
      <c r="A116" s="152"/>
      <c r="B116" s="72" t="s">
        <v>377</v>
      </c>
      <c r="C116" s="157"/>
      <c r="D116" s="157"/>
      <c r="E116" s="157"/>
      <c r="F116" s="157"/>
      <c r="G116" s="157"/>
      <c r="H116" s="162"/>
      <c r="I116" s="157"/>
      <c r="J116" s="157"/>
      <c r="K116" s="157"/>
      <c r="L116" s="158"/>
      <c r="M116" s="181">
        <f>MIN(C116:L116)</f>
        <v>0</v>
      </c>
      <c r="N116" s="188">
        <f>MAX(C116:L116)</f>
        <v>0</v>
      </c>
      <c r="O116" s="185" t="e">
        <f>AVERAGE(C116:L116)</f>
        <v>#DIV/0!</v>
      </c>
      <c r="P116" s="170"/>
    </row>
    <row r="117" spans="1:16">
      <c r="A117" s="152"/>
      <c r="B117" s="72" t="s">
        <v>378</v>
      </c>
      <c r="C117" s="157"/>
      <c r="D117" s="157"/>
      <c r="E117" s="157"/>
      <c r="F117" s="157"/>
      <c r="G117" s="157"/>
      <c r="H117" s="157"/>
      <c r="I117" s="157"/>
      <c r="J117" s="157"/>
      <c r="K117" s="157"/>
      <c r="L117" s="158"/>
      <c r="M117" s="181">
        <f>MIN(C117:L117)</f>
        <v>0</v>
      </c>
      <c r="N117" s="188">
        <f>MAX(C117:L117)</f>
        <v>0</v>
      </c>
      <c r="O117" s="185" t="e">
        <f>AVERAGE(C117:L117)</f>
        <v>#DIV/0!</v>
      </c>
      <c r="P117" s="170"/>
    </row>
    <row r="118" spans="1:16">
      <c r="A118" s="174" t="s">
        <v>87</v>
      </c>
      <c r="B118" s="175"/>
      <c r="C118" s="175"/>
      <c r="D118" s="175"/>
      <c r="E118" s="175"/>
      <c r="F118" s="175"/>
      <c r="G118" s="175"/>
      <c r="H118" s="175"/>
      <c r="I118" s="175"/>
      <c r="J118" s="175"/>
      <c r="K118" s="175"/>
      <c r="L118" s="176"/>
      <c r="M118" s="182"/>
      <c r="N118" s="189"/>
      <c r="O118" s="175"/>
      <c r="P118" s="170"/>
    </row>
    <row r="119" spans="1:16">
      <c r="A119" s="152"/>
      <c r="B119" s="72" t="s">
        <v>376</v>
      </c>
      <c r="C119" s="157"/>
      <c r="D119" s="157"/>
      <c r="E119" s="157"/>
      <c r="F119" s="157"/>
      <c r="G119" s="157"/>
      <c r="H119" s="157"/>
      <c r="I119" s="157"/>
      <c r="J119" s="157"/>
      <c r="K119" s="157"/>
      <c r="L119" s="158"/>
      <c r="M119" s="181">
        <f>MIN(C119:L119)</f>
        <v>0</v>
      </c>
      <c r="N119" s="188">
        <f>MAX(C119:L119)</f>
        <v>0</v>
      </c>
      <c r="O119" s="185" t="e">
        <f>AVERAGE(C119:L119)</f>
        <v>#DIV/0!</v>
      </c>
      <c r="P119" s="170"/>
    </row>
    <row r="120" spans="1:16">
      <c r="A120" s="152"/>
      <c r="B120" s="72" t="s">
        <v>377</v>
      </c>
      <c r="C120" s="157"/>
      <c r="D120" s="157"/>
      <c r="E120" s="157"/>
      <c r="F120" s="157"/>
      <c r="G120" s="157"/>
      <c r="H120" s="162"/>
      <c r="I120" s="157"/>
      <c r="J120" s="157"/>
      <c r="K120" s="157"/>
      <c r="L120" s="158"/>
      <c r="M120" s="181">
        <f>MIN(C120:L120)</f>
        <v>0</v>
      </c>
      <c r="N120" s="188">
        <f>MAX(C120:L120)</f>
        <v>0</v>
      </c>
      <c r="O120" s="185" t="e">
        <f>AVERAGE(C120:L120)</f>
        <v>#DIV/0!</v>
      </c>
      <c r="P120" s="168"/>
    </row>
    <row r="121" spans="1:16">
      <c r="A121" s="152"/>
      <c r="B121" s="72" t="s">
        <v>378</v>
      </c>
      <c r="C121" s="157"/>
      <c r="D121" s="157"/>
      <c r="E121" s="157"/>
      <c r="F121" s="157"/>
      <c r="G121" s="157"/>
      <c r="H121" s="157"/>
      <c r="I121" s="157"/>
      <c r="J121" s="157"/>
      <c r="K121" s="157"/>
      <c r="L121" s="158"/>
      <c r="M121" s="181">
        <f>MIN(C121:L121)</f>
        <v>0</v>
      </c>
      <c r="N121" s="188">
        <f>MAX(C121:L121)</f>
        <v>0</v>
      </c>
      <c r="O121" s="185" t="e">
        <f>AVERAGE(C121:L121)</f>
        <v>#DIV/0!</v>
      </c>
      <c r="P121" s="168"/>
    </row>
    <row r="122" spans="1:16">
      <c r="A122" s="174" t="s">
        <v>135</v>
      </c>
      <c r="B122" s="175"/>
      <c r="C122" s="177"/>
      <c r="D122" s="177"/>
      <c r="E122" s="177"/>
      <c r="F122" s="177"/>
      <c r="G122" s="177"/>
      <c r="H122" s="177"/>
      <c r="I122" s="177"/>
      <c r="J122" s="177"/>
      <c r="K122" s="178"/>
      <c r="L122" s="179"/>
      <c r="M122" s="182"/>
      <c r="N122" s="189"/>
      <c r="O122" s="175"/>
      <c r="P122" s="168"/>
    </row>
    <row r="123" spans="1:16">
      <c r="A123" s="152"/>
      <c r="B123" s="72" t="s">
        <v>376</v>
      </c>
      <c r="C123" s="157"/>
      <c r="D123" s="157"/>
      <c r="E123" s="157"/>
      <c r="F123" s="157"/>
      <c r="G123" s="157"/>
      <c r="H123" s="157"/>
      <c r="I123" s="157"/>
      <c r="J123" s="157"/>
      <c r="K123" s="157"/>
      <c r="L123" s="158"/>
      <c r="M123" s="181">
        <f>MIN(C123:L123)</f>
        <v>0</v>
      </c>
      <c r="N123" s="188">
        <f>MAX(C123:L123)</f>
        <v>0</v>
      </c>
      <c r="O123" s="185" t="e">
        <f>AVERAGE(C123:L123)</f>
        <v>#DIV/0!</v>
      </c>
      <c r="P123" s="170"/>
    </row>
    <row r="124" spans="1:16">
      <c r="A124" s="152"/>
      <c r="B124" s="72" t="s">
        <v>377</v>
      </c>
      <c r="C124" s="157"/>
      <c r="D124" s="157"/>
      <c r="E124" s="157"/>
      <c r="F124" s="157"/>
      <c r="G124" s="157"/>
      <c r="H124" s="157"/>
      <c r="I124" s="157"/>
      <c r="J124" s="157"/>
      <c r="K124" s="162"/>
      <c r="L124" s="158"/>
      <c r="M124" s="181">
        <f>MIN(C124:L124)</f>
        <v>0</v>
      </c>
      <c r="N124" s="188">
        <f>MAX(C124:L124)</f>
        <v>0</v>
      </c>
      <c r="O124" s="185" t="e">
        <f>AVERAGE(C124:L124)</f>
        <v>#DIV/0!</v>
      </c>
      <c r="P124" s="170"/>
    </row>
    <row r="125" spans="1:16" ht="13.5" thickBot="1">
      <c r="A125" s="156"/>
      <c r="B125" s="155" t="s">
        <v>378</v>
      </c>
      <c r="C125" s="159"/>
      <c r="D125" s="159"/>
      <c r="E125" s="159"/>
      <c r="F125" s="159"/>
      <c r="G125" s="159"/>
      <c r="H125" s="159"/>
      <c r="I125" s="159"/>
      <c r="J125" s="159"/>
      <c r="K125" s="164"/>
      <c r="L125" s="160"/>
      <c r="M125" s="181">
        <f>MIN(C125:L125)</f>
        <v>0</v>
      </c>
      <c r="N125" s="188">
        <f>MAX(C125:L125)</f>
        <v>0</v>
      </c>
      <c r="O125" s="185" t="e">
        <f>AVERAGE(C125:L125)</f>
        <v>#DIV/0!</v>
      </c>
      <c r="P125" s="170"/>
    </row>
    <row r="126" spans="1:16">
      <c r="A126" s="168"/>
      <c r="B126" s="168"/>
      <c r="C126" s="168"/>
      <c r="D126" s="169"/>
      <c r="E126" s="168"/>
      <c r="F126" s="168"/>
      <c r="G126" s="168"/>
      <c r="H126" s="168"/>
      <c r="I126" s="168"/>
      <c r="J126" s="168"/>
      <c r="K126" s="168"/>
      <c r="L126" s="168"/>
      <c r="M126" s="182"/>
      <c r="N126" s="189"/>
      <c r="O126" s="175"/>
      <c r="P126" s="168"/>
    </row>
    <row r="127" spans="1:16">
      <c r="A127" s="168" t="s">
        <v>389</v>
      </c>
      <c r="B127" s="168"/>
      <c r="C127" s="168"/>
      <c r="D127" s="168"/>
      <c r="E127" s="168"/>
      <c r="F127" s="168"/>
      <c r="G127" s="168"/>
      <c r="H127" s="168"/>
      <c r="I127" s="168"/>
      <c r="J127" s="168"/>
      <c r="K127" s="168"/>
      <c r="L127" s="168"/>
      <c r="M127" s="182"/>
      <c r="N127" s="189"/>
      <c r="O127" s="175"/>
      <c r="P127" s="168"/>
    </row>
    <row r="128" spans="1:16">
      <c r="A128" s="168"/>
      <c r="B128" s="168"/>
      <c r="C128" s="168"/>
      <c r="D128" s="168"/>
      <c r="E128" s="168"/>
      <c r="F128" s="168"/>
      <c r="G128" s="168"/>
      <c r="H128" s="168"/>
      <c r="I128" s="168"/>
      <c r="J128" s="168"/>
      <c r="K128" s="168"/>
      <c r="L128" s="168"/>
      <c r="M128" s="183"/>
      <c r="N128" s="190"/>
      <c r="O128" s="177"/>
      <c r="P128" s="168"/>
    </row>
    <row r="129" spans="1:16">
      <c r="A129" s="168"/>
      <c r="B129" s="168"/>
      <c r="C129" s="168"/>
      <c r="D129" s="168"/>
      <c r="E129" s="168"/>
      <c r="F129" s="168"/>
      <c r="G129" s="170"/>
      <c r="H129" s="170"/>
      <c r="I129" s="170"/>
      <c r="J129" s="170"/>
      <c r="K129" s="170"/>
      <c r="L129" s="170"/>
      <c r="M129" s="183"/>
      <c r="N129" s="190"/>
      <c r="O129" s="178"/>
      <c r="P129" s="168"/>
    </row>
    <row r="130" spans="1:16">
      <c r="A130" s="168"/>
      <c r="B130" s="168"/>
      <c r="C130" s="168"/>
      <c r="D130" s="168"/>
      <c r="E130" s="168"/>
      <c r="F130" s="168"/>
      <c r="G130" s="170"/>
      <c r="H130" s="170"/>
      <c r="I130" s="170"/>
      <c r="J130" s="170"/>
      <c r="K130" s="170"/>
      <c r="L130" s="170"/>
      <c r="M130" s="183"/>
      <c r="N130" s="190"/>
      <c r="O130" s="178"/>
      <c r="P130" s="168"/>
    </row>
  </sheetData>
  <pageMargins left="0.7" right="0.7" top="0.75" bottom="0.75" header="0.3" footer="0.3"/>
  <pageSetup orientation="portrait" horizontalDpi="300" verticalDpi="300" r:id="rId1"/>
</worksheet>
</file>

<file path=xl/worksheets/sheet15.xml><?xml version="1.0" encoding="utf-8"?>
<worksheet xmlns="http://schemas.openxmlformats.org/spreadsheetml/2006/main" xmlns:r="http://schemas.openxmlformats.org/officeDocument/2006/relationships">
  <dimension ref="A2:S129"/>
  <sheetViews>
    <sheetView workbookViewId="0"/>
  </sheetViews>
  <sheetFormatPr defaultRowHeight="12.75"/>
  <cols>
    <col min="1" max="1" width="17.5703125" customWidth="1"/>
    <col min="3" max="3" width="10.5703125" bestFit="1" customWidth="1"/>
    <col min="4" max="4" width="10.28515625" bestFit="1" customWidth="1"/>
    <col min="5" max="5" width="13.28515625" bestFit="1" customWidth="1"/>
    <col min="6" max="6" width="12.5703125" bestFit="1" customWidth="1"/>
    <col min="7" max="7" width="10.140625" bestFit="1" customWidth="1"/>
    <col min="8" max="8" width="9.42578125" bestFit="1" customWidth="1"/>
    <col min="9" max="9" width="9.85546875" bestFit="1" customWidth="1"/>
    <col min="10" max="10" width="11.7109375" bestFit="1" customWidth="1"/>
    <col min="12" max="12" width="10.85546875" bestFit="1" customWidth="1"/>
    <col min="16" max="16" width="10" bestFit="1" customWidth="1"/>
    <col min="19" max="19" width="10" bestFit="1" customWidth="1"/>
  </cols>
  <sheetData>
    <row r="2" spans="1:18" ht="23.25">
      <c r="A2" s="313"/>
      <c r="B2" s="314"/>
      <c r="C2" s="313"/>
      <c r="D2" s="313" t="s">
        <v>406</v>
      </c>
      <c r="E2" s="313"/>
      <c r="F2" s="313"/>
      <c r="G2" s="313"/>
      <c r="H2" s="313"/>
      <c r="I2" s="313"/>
      <c r="J2" s="313"/>
      <c r="K2" s="8"/>
      <c r="L2" s="8"/>
    </row>
    <row r="4" spans="1:18">
      <c r="Q4" s="8"/>
      <c r="R4" s="8"/>
    </row>
    <row r="5" spans="1:18">
      <c r="Q5" s="8"/>
      <c r="R5" s="8"/>
    </row>
    <row r="6" spans="1:18" ht="18">
      <c r="A6" s="194" t="s">
        <v>390</v>
      </c>
      <c r="B6" s="194"/>
      <c r="C6" s="194"/>
      <c r="D6" s="194"/>
      <c r="E6" s="194"/>
      <c r="F6" s="194"/>
      <c r="Q6" s="8"/>
      <c r="R6" s="8"/>
    </row>
    <row r="7" spans="1:18" ht="18">
      <c r="A7" s="194" t="s">
        <v>397</v>
      </c>
      <c r="B7" s="194"/>
      <c r="C7" s="194"/>
      <c r="D7" s="194"/>
      <c r="E7" s="194"/>
      <c r="F7" s="194"/>
      <c r="P7" s="72"/>
      <c r="Q7" s="8"/>
      <c r="R7" s="8"/>
    </row>
    <row r="8" spans="1:18">
      <c r="A8" s="152" t="s">
        <v>376</v>
      </c>
      <c r="B8" s="72" t="s">
        <v>377</v>
      </c>
      <c r="C8" s="72" t="s">
        <v>378</v>
      </c>
      <c r="P8" s="72"/>
    </row>
    <row r="9" spans="1:18">
      <c r="A9" s="153">
        <v>3.28</v>
      </c>
      <c r="B9" s="154">
        <v>7.77</v>
      </c>
      <c r="C9" s="154">
        <v>13.91</v>
      </c>
      <c r="P9" s="72"/>
    </row>
    <row r="10" spans="1:18">
      <c r="A10" s="153">
        <v>0.74</v>
      </c>
      <c r="B10" s="154">
        <v>2.29</v>
      </c>
      <c r="C10" s="154">
        <v>3.34</v>
      </c>
      <c r="P10" s="72"/>
    </row>
    <row r="11" spans="1:18" ht="13.5" thickBot="1">
      <c r="P11" s="72"/>
      <c r="Q11" s="163"/>
    </row>
    <row r="12" spans="1:18" ht="13.5" thickBot="1">
      <c r="A12" s="161" t="s">
        <v>395</v>
      </c>
      <c r="B12" s="72"/>
      <c r="C12" s="72"/>
      <c r="D12" s="72"/>
      <c r="E12" s="72"/>
      <c r="F12" s="72"/>
      <c r="G12" s="72"/>
      <c r="H12" s="72"/>
      <c r="I12" s="72"/>
      <c r="J12" s="72"/>
      <c r="K12" s="72"/>
      <c r="L12" s="72"/>
      <c r="M12" s="191" t="s">
        <v>386</v>
      </c>
      <c r="N12" s="192" t="s">
        <v>387</v>
      </c>
      <c r="O12" s="193" t="s">
        <v>388</v>
      </c>
      <c r="P12" s="72"/>
      <c r="Q12" s="163"/>
    </row>
    <row r="13" spans="1:18">
      <c r="A13" s="166"/>
      <c r="B13" s="151"/>
      <c r="C13" s="172" t="s">
        <v>379</v>
      </c>
      <c r="D13" s="172" t="s">
        <v>380</v>
      </c>
      <c r="E13" s="172" t="s">
        <v>381</v>
      </c>
      <c r="F13" s="172" t="s">
        <v>382</v>
      </c>
      <c r="G13" s="172" t="s">
        <v>253</v>
      </c>
      <c r="H13" s="172" t="s">
        <v>383</v>
      </c>
      <c r="I13" s="172" t="s">
        <v>223</v>
      </c>
      <c r="J13" s="172" t="s">
        <v>207</v>
      </c>
      <c r="K13" s="172" t="s">
        <v>384</v>
      </c>
      <c r="L13" s="173" t="s">
        <v>385</v>
      </c>
      <c r="M13" s="180"/>
      <c r="N13" s="187"/>
      <c r="O13" s="184"/>
      <c r="P13" s="72"/>
    </row>
    <row r="14" spans="1:18">
      <c r="A14" s="174" t="s">
        <v>85</v>
      </c>
      <c r="B14" s="175"/>
      <c r="C14" s="175"/>
      <c r="D14" s="175"/>
      <c r="E14" s="175"/>
      <c r="F14" s="175"/>
      <c r="G14" s="175"/>
      <c r="H14" s="175"/>
      <c r="I14" s="175"/>
      <c r="J14" s="175"/>
      <c r="K14" s="175"/>
      <c r="L14" s="176"/>
      <c r="M14" s="180"/>
      <c r="N14" s="187"/>
      <c r="O14" s="184"/>
      <c r="P14" s="72"/>
    </row>
    <row r="15" spans="1:18">
      <c r="A15" s="152"/>
      <c r="B15" s="72" t="s">
        <v>376</v>
      </c>
      <c r="C15" s="157"/>
      <c r="D15" s="157"/>
      <c r="E15" s="157"/>
      <c r="F15" s="157"/>
      <c r="G15" s="157"/>
      <c r="H15" s="157"/>
      <c r="I15" s="157"/>
      <c r="J15" s="157"/>
      <c r="K15" s="157"/>
      <c r="L15" s="158"/>
      <c r="M15" s="181">
        <f>MIN(C15:L15)</f>
        <v>0</v>
      </c>
      <c r="N15" s="188">
        <f>MAX(C15:L15)</f>
        <v>0</v>
      </c>
      <c r="O15" s="185" t="e">
        <f>AVERAGE(C15:L15)</f>
        <v>#DIV/0!</v>
      </c>
      <c r="P15" s="72"/>
    </row>
    <row r="16" spans="1:18">
      <c r="A16" s="152"/>
      <c r="B16" s="72" t="s">
        <v>377</v>
      </c>
      <c r="C16" s="157"/>
      <c r="D16" s="157"/>
      <c r="E16" s="157"/>
      <c r="F16" s="157"/>
      <c r="G16" s="157"/>
      <c r="H16" s="157"/>
      <c r="I16" s="157"/>
      <c r="J16" s="157"/>
      <c r="K16" s="165"/>
      <c r="L16" s="158"/>
      <c r="M16" s="181">
        <f>MIN(C16:L16)</f>
        <v>0</v>
      </c>
      <c r="N16" s="188">
        <f>MAX(C16:L16)</f>
        <v>0</v>
      </c>
      <c r="O16" s="185" t="e">
        <f>AVERAGE(C16:L16)</f>
        <v>#DIV/0!</v>
      </c>
      <c r="P16" s="72"/>
    </row>
    <row r="17" spans="1:16">
      <c r="A17" s="152"/>
      <c r="B17" s="72" t="s">
        <v>378</v>
      </c>
      <c r="C17" s="157"/>
      <c r="D17" s="157"/>
      <c r="E17" s="157"/>
      <c r="F17" s="157"/>
      <c r="G17" s="157"/>
      <c r="H17" s="157"/>
      <c r="I17" s="157"/>
      <c r="J17" s="157"/>
      <c r="K17" s="165"/>
      <c r="L17" s="158"/>
      <c r="M17" s="181">
        <f>MIN(C17:L17)</f>
        <v>0</v>
      </c>
      <c r="N17" s="188">
        <f>MAX(C17:L17)</f>
        <v>0</v>
      </c>
      <c r="O17" s="185" t="e">
        <f>AVERAGE(C17:L17)</f>
        <v>#DIV/0!</v>
      </c>
      <c r="P17" s="72"/>
    </row>
    <row r="18" spans="1:16">
      <c r="A18" s="174" t="s">
        <v>236</v>
      </c>
      <c r="B18" s="175"/>
      <c r="C18" s="175"/>
      <c r="D18" s="175"/>
      <c r="E18" s="175"/>
      <c r="F18" s="175"/>
      <c r="G18" s="175"/>
      <c r="H18" s="175"/>
      <c r="I18" s="175"/>
      <c r="J18" s="175"/>
      <c r="K18" s="186"/>
      <c r="L18" s="176"/>
      <c r="M18" s="180"/>
      <c r="N18" s="187"/>
      <c r="O18" s="184"/>
      <c r="P18" s="72"/>
    </row>
    <row r="19" spans="1:16">
      <c r="A19" s="152"/>
      <c r="B19" s="72" t="s">
        <v>376</v>
      </c>
      <c r="C19" s="157"/>
      <c r="D19" s="157"/>
      <c r="E19" s="157"/>
      <c r="F19" s="157"/>
      <c r="G19" s="157"/>
      <c r="H19" s="157"/>
      <c r="I19" s="157"/>
      <c r="J19" s="157"/>
      <c r="K19" s="165"/>
      <c r="L19" s="158"/>
      <c r="M19" s="181">
        <f>MIN(C19:L19)</f>
        <v>0</v>
      </c>
      <c r="N19" s="188">
        <f>MAX(C19:L19)</f>
        <v>0</v>
      </c>
      <c r="O19" s="185" t="e">
        <f>AVERAGE(C19:L19)</f>
        <v>#DIV/0!</v>
      </c>
      <c r="P19" s="72"/>
    </row>
    <row r="20" spans="1:16">
      <c r="A20" s="152"/>
      <c r="B20" s="72" t="s">
        <v>377</v>
      </c>
      <c r="C20" s="157"/>
      <c r="D20" s="157"/>
      <c r="E20" s="157"/>
      <c r="F20" s="157"/>
      <c r="G20" s="165"/>
      <c r="H20" s="157"/>
      <c r="I20" s="157"/>
      <c r="J20" s="157"/>
      <c r="K20" s="165"/>
      <c r="L20" s="158"/>
      <c r="M20" s="181">
        <f>MIN(C20:L20)</f>
        <v>0</v>
      </c>
      <c r="N20" s="188">
        <f>MAX(C20:L20)</f>
        <v>0</v>
      </c>
      <c r="O20" s="185" t="e">
        <f>AVERAGE(C20:L20)</f>
        <v>#DIV/0!</v>
      </c>
      <c r="P20" s="72"/>
    </row>
    <row r="21" spans="1:16">
      <c r="A21" s="152"/>
      <c r="B21" s="72" t="s">
        <v>378</v>
      </c>
      <c r="C21" s="157"/>
      <c r="D21" s="157"/>
      <c r="E21" s="157"/>
      <c r="F21" s="157"/>
      <c r="G21" s="157"/>
      <c r="H21" s="157"/>
      <c r="I21" s="157"/>
      <c r="J21" s="157"/>
      <c r="K21" s="165"/>
      <c r="L21" s="158"/>
      <c r="M21" s="181">
        <f>MIN(C21:L21)</f>
        <v>0</v>
      </c>
      <c r="N21" s="188">
        <f>MAX(C21:L21)</f>
        <v>0</v>
      </c>
      <c r="O21" s="185" t="e">
        <f>AVERAGE(C21:L21)</f>
        <v>#DIV/0!</v>
      </c>
      <c r="P21" s="72"/>
    </row>
    <row r="22" spans="1:16">
      <c r="A22" s="174" t="s">
        <v>87</v>
      </c>
      <c r="B22" s="175"/>
      <c r="C22" s="175"/>
      <c r="D22" s="175"/>
      <c r="E22" s="175"/>
      <c r="F22" s="175"/>
      <c r="G22" s="175"/>
      <c r="H22" s="175"/>
      <c r="I22" s="175"/>
      <c r="J22" s="175"/>
      <c r="K22" s="175"/>
      <c r="L22" s="176"/>
      <c r="M22" s="180"/>
      <c r="N22" s="187"/>
      <c r="O22" s="184"/>
      <c r="P22" s="72"/>
    </row>
    <row r="23" spans="1:16">
      <c r="A23" s="152"/>
      <c r="B23" s="72" t="s">
        <v>376</v>
      </c>
      <c r="C23" s="157"/>
      <c r="D23" s="157"/>
      <c r="E23" s="157"/>
      <c r="F23" s="157"/>
      <c r="G23" s="157"/>
      <c r="H23" s="157"/>
      <c r="I23" s="157"/>
      <c r="J23" s="157"/>
      <c r="K23" s="157"/>
      <c r="L23" s="158"/>
      <c r="M23" s="181">
        <f>MIN(C23:L23)</f>
        <v>0</v>
      </c>
      <c r="N23" s="188">
        <f>MAX(C23:L23)</f>
        <v>0</v>
      </c>
      <c r="O23" s="185" t="e">
        <f>AVERAGE(C23:L23)</f>
        <v>#DIV/0!</v>
      </c>
      <c r="P23" s="72"/>
    </row>
    <row r="24" spans="1:16">
      <c r="A24" s="152"/>
      <c r="B24" s="72" t="s">
        <v>377</v>
      </c>
      <c r="C24" s="157"/>
      <c r="D24" s="157"/>
      <c r="E24" s="157"/>
      <c r="F24" s="157"/>
      <c r="G24" s="157"/>
      <c r="H24" s="157"/>
      <c r="I24" s="157"/>
      <c r="J24" s="157"/>
      <c r="K24" s="162"/>
      <c r="L24" s="158"/>
      <c r="M24" s="181">
        <f>MIN(C24:L24)</f>
        <v>0</v>
      </c>
      <c r="N24" s="188">
        <f>MAX(C24:L24)</f>
        <v>0</v>
      </c>
      <c r="O24" s="185" t="e">
        <f>AVERAGE(C24:L24)</f>
        <v>#DIV/0!</v>
      </c>
      <c r="P24" s="72"/>
    </row>
    <row r="25" spans="1:16">
      <c r="A25" s="152"/>
      <c r="B25" s="72" t="s">
        <v>378</v>
      </c>
      <c r="C25" s="157"/>
      <c r="D25" s="157"/>
      <c r="E25" s="157"/>
      <c r="F25" s="157"/>
      <c r="G25" s="157"/>
      <c r="H25" s="157"/>
      <c r="I25" s="157"/>
      <c r="J25" s="157"/>
      <c r="K25" s="165"/>
      <c r="L25" s="158"/>
      <c r="M25" s="181">
        <f>MIN(C25:L25)</f>
        <v>0</v>
      </c>
      <c r="N25" s="188">
        <f>MAX(C25:L25)</f>
        <v>0</v>
      </c>
      <c r="O25" s="185" t="e">
        <f>AVERAGE(C25:L25)</f>
        <v>#DIV/0!</v>
      </c>
      <c r="P25" s="72"/>
    </row>
    <row r="26" spans="1:16">
      <c r="A26" s="174" t="s">
        <v>135</v>
      </c>
      <c r="B26" s="175"/>
      <c r="C26" s="175"/>
      <c r="D26" s="175"/>
      <c r="E26" s="175"/>
      <c r="F26" s="175"/>
      <c r="G26" s="175"/>
      <c r="H26" s="175"/>
      <c r="I26" s="175"/>
      <c r="J26" s="175"/>
      <c r="K26" s="175"/>
      <c r="L26" s="176"/>
      <c r="M26" s="181"/>
      <c r="N26" s="188"/>
      <c r="O26" s="185"/>
    </row>
    <row r="27" spans="1:16">
      <c r="A27" s="152"/>
      <c r="B27" s="72" t="s">
        <v>376</v>
      </c>
      <c r="C27" s="157"/>
      <c r="D27" s="157"/>
      <c r="E27" s="157"/>
      <c r="F27" s="157"/>
      <c r="G27" s="157"/>
      <c r="H27" s="157"/>
      <c r="I27" s="157"/>
      <c r="J27" s="157"/>
      <c r="K27" s="157"/>
      <c r="L27" s="158"/>
      <c r="M27" s="181">
        <f>MIN(C27:L27)</f>
        <v>0</v>
      </c>
      <c r="N27" s="188">
        <f>MAX(C27:L27)</f>
        <v>0</v>
      </c>
      <c r="O27" s="185" t="e">
        <f>AVERAGE(C27:L27)</f>
        <v>#DIV/0!</v>
      </c>
      <c r="P27" s="72"/>
    </row>
    <row r="28" spans="1:16">
      <c r="A28" s="152"/>
      <c r="B28" s="72" t="s">
        <v>377</v>
      </c>
      <c r="C28" s="157"/>
      <c r="D28" s="157"/>
      <c r="E28" s="157"/>
      <c r="F28" s="157"/>
      <c r="G28" s="157"/>
      <c r="H28" s="157"/>
      <c r="I28" s="157"/>
      <c r="J28" s="157"/>
      <c r="K28" s="162"/>
      <c r="L28" s="158"/>
      <c r="M28" s="181">
        <f>MIN(C28:L28)</f>
        <v>0</v>
      </c>
      <c r="N28" s="188">
        <f>MAX(C28:L28)</f>
        <v>0</v>
      </c>
      <c r="O28" s="185" t="e">
        <f>AVERAGE(C28:L28)</f>
        <v>#DIV/0!</v>
      </c>
      <c r="P28" s="72"/>
    </row>
    <row r="29" spans="1:16">
      <c r="A29" s="152"/>
      <c r="B29" s="72" t="s">
        <v>378</v>
      </c>
      <c r="C29" s="157"/>
      <c r="D29" s="157"/>
      <c r="E29" s="157"/>
      <c r="F29" s="157"/>
      <c r="G29" s="157"/>
      <c r="H29" s="157"/>
      <c r="I29" s="157"/>
      <c r="J29" s="157"/>
      <c r="K29" s="162"/>
      <c r="L29" s="158"/>
      <c r="M29" s="181">
        <f>MIN(C29:L29)</f>
        <v>0</v>
      </c>
      <c r="N29" s="188">
        <f>MAX(C29:L29)</f>
        <v>0</v>
      </c>
      <c r="O29" s="185" t="e">
        <f>AVERAGE(C29:L29)</f>
        <v>#DIV/0!</v>
      </c>
      <c r="P29" s="72"/>
    </row>
    <row r="30" spans="1:16">
      <c r="A30" s="174" t="s">
        <v>58</v>
      </c>
      <c r="B30" s="175"/>
      <c r="C30" s="177"/>
      <c r="D30" s="177"/>
      <c r="E30" s="177"/>
      <c r="F30" s="177"/>
      <c r="G30" s="177"/>
      <c r="H30" s="177"/>
      <c r="I30" s="177"/>
      <c r="J30" s="177"/>
      <c r="K30" s="178"/>
      <c r="L30" s="179"/>
      <c r="M30" s="181"/>
      <c r="N30" s="188"/>
      <c r="O30" s="185"/>
      <c r="P30" s="72"/>
    </row>
    <row r="31" spans="1:16">
      <c r="A31" s="152"/>
      <c r="B31" s="72" t="s">
        <v>376</v>
      </c>
      <c r="C31" s="157"/>
      <c r="D31" s="157"/>
      <c r="E31" s="157"/>
      <c r="F31" s="157"/>
      <c r="G31" s="157"/>
      <c r="H31" s="157"/>
      <c r="I31" s="157"/>
      <c r="J31" s="157"/>
      <c r="K31" s="157"/>
      <c r="L31" s="158"/>
      <c r="M31" s="181">
        <f>MIN(C31:L31)</f>
        <v>0</v>
      </c>
      <c r="N31" s="188">
        <f>MAX(C31:L31)</f>
        <v>0</v>
      </c>
      <c r="O31" s="185" t="e">
        <f>AVERAGE(C31:L31)</f>
        <v>#DIV/0!</v>
      </c>
      <c r="P31" s="72"/>
    </row>
    <row r="32" spans="1:16">
      <c r="A32" s="152"/>
      <c r="B32" s="72" t="s">
        <v>377</v>
      </c>
      <c r="C32" s="157"/>
      <c r="D32" s="157"/>
      <c r="E32" s="157"/>
      <c r="F32" s="157"/>
      <c r="G32" s="157"/>
      <c r="H32" s="157"/>
      <c r="I32" s="157"/>
      <c r="J32" s="157"/>
      <c r="K32" s="162"/>
      <c r="L32" s="158"/>
      <c r="M32" s="181">
        <f>MIN(C32:L32)</f>
        <v>0</v>
      </c>
      <c r="N32" s="188">
        <f>MAX(C32:L32)</f>
        <v>0</v>
      </c>
      <c r="O32" s="185" t="e">
        <f>AVERAGE(C32:L32)</f>
        <v>#DIV/0!</v>
      </c>
      <c r="P32" s="72"/>
    </row>
    <row r="33" spans="1:19">
      <c r="A33" s="152"/>
      <c r="B33" s="72" t="s">
        <v>378</v>
      </c>
      <c r="C33" s="157"/>
      <c r="D33" s="157"/>
      <c r="E33" s="157"/>
      <c r="F33" s="157"/>
      <c r="G33" s="157"/>
      <c r="H33" s="157"/>
      <c r="I33" s="157"/>
      <c r="J33" s="157"/>
      <c r="K33" s="165"/>
      <c r="L33" s="158"/>
      <c r="M33" s="181">
        <f>MIN(C33:L33)</f>
        <v>0</v>
      </c>
      <c r="N33" s="188">
        <f>MAX(C33:L33)</f>
        <v>0</v>
      </c>
      <c r="O33" s="185" t="e">
        <f>AVERAGE(C33:L33)</f>
        <v>#DIV/0!</v>
      </c>
      <c r="P33" s="72"/>
    </row>
    <row r="34" spans="1:19">
      <c r="A34" s="174" t="s">
        <v>60</v>
      </c>
      <c r="B34" s="175"/>
      <c r="C34" s="175"/>
      <c r="D34" s="175"/>
      <c r="E34" s="175"/>
      <c r="F34" s="175"/>
      <c r="G34" s="175"/>
      <c r="H34" s="175"/>
      <c r="I34" s="175"/>
      <c r="J34" s="175"/>
      <c r="K34" s="175"/>
      <c r="L34" s="176"/>
      <c r="M34" s="181"/>
      <c r="N34" s="188"/>
      <c r="O34" s="185"/>
      <c r="P34" s="72"/>
    </row>
    <row r="35" spans="1:19">
      <c r="A35" s="152"/>
      <c r="B35" s="72" t="s">
        <v>376</v>
      </c>
      <c r="C35" s="157"/>
      <c r="D35" s="157"/>
      <c r="E35" s="157"/>
      <c r="F35" s="157"/>
      <c r="G35" s="157"/>
      <c r="H35" s="157"/>
      <c r="I35" s="157"/>
      <c r="J35" s="157"/>
      <c r="K35" s="157"/>
      <c r="L35" s="158"/>
      <c r="M35" s="181">
        <f>MIN(C35:L35)</f>
        <v>0</v>
      </c>
      <c r="N35" s="188">
        <f>MAX(C35:L35)</f>
        <v>0</v>
      </c>
      <c r="O35" s="185" t="e">
        <f>AVERAGE(C35:L35)</f>
        <v>#DIV/0!</v>
      </c>
      <c r="P35" s="72"/>
    </row>
    <row r="36" spans="1:19">
      <c r="A36" s="152"/>
      <c r="B36" s="72" t="s">
        <v>377</v>
      </c>
      <c r="C36" s="157"/>
      <c r="D36" s="157"/>
      <c r="E36" s="157"/>
      <c r="F36" s="157"/>
      <c r="G36" s="157"/>
      <c r="H36" s="157"/>
      <c r="I36" s="157"/>
      <c r="J36" s="157"/>
      <c r="K36" s="162"/>
      <c r="L36" s="158"/>
      <c r="M36" s="181">
        <f>MIN(C36:L36)</f>
        <v>0</v>
      </c>
      <c r="N36" s="188">
        <f>MAX(C36:L36)</f>
        <v>0</v>
      </c>
      <c r="O36" s="185" t="e">
        <f>AVERAGE(C36:L36)</f>
        <v>#DIV/0!</v>
      </c>
      <c r="P36" s="72"/>
    </row>
    <row r="37" spans="1:19" ht="13.5" thickBot="1">
      <c r="A37" s="156"/>
      <c r="B37" s="155" t="s">
        <v>378</v>
      </c>
      <c r="C37" s="159"/>
      <c r="D37" s="159"/>
      <c r="E37" s="159"/>
      <c r="F37" s="159"/>
      <c r="G37" s="159"/>
      <c r="H37" s="159"/>
      <c r="I37" s="159"/>
      <c r="J37" s="159"/>
      <c r="K37" s="164"/>
      <c r="L37" s="160"/>
      <c r="M37" s="181">
        <f>MIN(C37:L37)</f>
        <v>0</v>
      </c>
      <c r="N37" s="188">
        <f>MAX(C37:L37)</f>
        <v>0</v>
      </c>
      <c r="O37" s="185" t="e">
        <f>AVERAGE(C37:L37)</f>
        <v>#DIV/0!</v>
      </c>
      <c r="P37" s="72"/>
      <c r="Q37" s="8"/>
      <c r="R37" s="8"/>
    </row>
    <row r="38" spans="1:19">
      <c r="M38" s="180"/>
      <c r="N38" s="187"/>
      <c r="O38" s="184"/>
      <c r="P38" s="72"/>
      <c r="Q38" s="8"/>
      <c r="R38" s="8"/>
    </row>
    <row r="39" spans="1:19">
      <c r="A39" s="8" t="s">
        <v>389</v>
      </c>
      <c r="M39" s="180"/>
      <c r="N39" s="187"/>
      <c r="O39" s="184"/>
      <c r="Q39" s="8"/>
      <c r="R39" s="8"/>
    </row>
    <row r="40" spans="1:19" s="168" customFormat="1">
      <c r="A40"/>
      <c r="B40"/>
      <c r="C40"/>
      <c r="D40"/>
      <c r="E40"/>
      <c r="F40"/>
      <c r="G40"/>
      <c r="H40"/>
      <c r="I40"/>
      <c r="J40"/>
      <c r="K40"/>
      <c r="L40"/>
      <c r="M40" s="180"/>
      <c r="N40" s="187"/>
      <c r="O40" s="184"/>
      <c r="Q40" s="8"/>
      <c r="R40" s="8"/>
    </row>
    <row r="41" spans="1:19" s="168" customFormat="1">
      <c r="A41"/>
      <c r="B41"/>
      <c r="C41"/>
      <c r="D41"/>
      <c r="E41"/>
      <c r="F41"/>
      <c r="G41"/>
      <c r="H41"/>
      <c r="I41"/>
      <c r="J41"/>
      <c r="K41"/>
      <c r="L41"/>
      <c r="M41" s="180"/>
      <c r="N41" s="187"/>
      <c r="O41" s="184"/>
    </row>
    <row r="42" spans="1:19" s="168" customFormat="1">
      <c r="A42"/>
      <c r="B42"/>
      <c r="C42"/>
      <c r="D42"/>
      <c r="E42"/>
      <c r="F42"/>
      <c r="G42"/>
      <c r="H42"/>
      <c r="I42"/>
      <c r="J42"/>
      <c r="K42"/>
      <c r="L42"/>
      <c r="M42" s="180"/>
      <c r="N42" s="187"/>
      <c r="O42" s="184"/>
    </row>
    <row r="43" spans="1:19" s="168" customFormat="1" ht="13.5" thickBot="1">
      <c r="A43"/>
      <c r="B43"/>
      <c r="C43"/>
      <c r="D43"/>
      <c r="E43"/>
      <c r="F43"/>
      <c r="G43"/>
      <c r="H43"/>
      <c r="I43"/>
      <c r="J43"/>
      <c r="K43"/>
      <c r="L43"/>
      <c r="M43" s="180"/>
      <c r="N43" s="187"/>
      <c r="O43" s="184"/>
    </row>
    <row r="44" spans="1:19" s="168" customFormat="1" ht="13.5" thickBot="1">
      <c r="A44" s="8" t="s">
        <v>396</v>
      </c>
      <c r="B44"/>
      <c r="C44"/>
      <c r="D44"/>
      <c r="E44"/>
      <c r="F44"/>
      <c r="G44"/>
      <c r="H44"/>
      <c r="I44"/>
      <c r="J44"/>
      <c r="K44"/>
      <c r="L44"/>
      <c r="M44" s="191" t="s">
        <v>386</v>
      </c>
      <c r="N44" s="192" t="s">
        <v>387</v>
      </c>
      <c r="O44" s="193" t="s">
        <v>388</v>
      </c>
    </row>
    <row r="45" spans="1:19" s="168" customFormat="1">
      <c r="A45" s="166"/>
      <c r="B45" s="151"/>
      <c r="C45" s="172" t="s">
        <v>379</v>
      </c>
      <c r="D45" s="172" t="s">
        <v>380</v>
      </c>
      <c r="E45" s="172" t="s">
        <v>381</v>
      </c>
      <c r="F45" s="172" t="s">
        <v>382</v>
      </c>
      <c r="G45" s="172" t="s">
        <v>253</v>
      </c>
      <c r="H45" s="172" t="s">
        <v>383</v>
      </c>
      <c r="I45" s="172" t="s">
        <v>223</v>
      </c>
      <c r="J45" s="172" t="s">
        <v>207</v>
      </c>
      <c r="K45" s="172" t="s">
        <v>384</v>
      </c>
      <c r="L45" s="173" t="s">
        <v>385</v>
      </c>
      <c r="M45" s="180"/>
      <c r="N45" s="187"/>
      <c r="O45" s="184"/>
      <c r="P45" s="170"/>
      <c r="Q45" s="170"/>
      <c r="R45" s="170"/>
      <c r="S45" s="170"/>
    </row>
    <row r="46" spans="1:19" s="168" customFormat="1">
      <c r="A46" s="174" t="s">
        <v>85</v>
      </c>
      <c r="B46" s="175"/>
      <c r="C46" s="175"/>
      <c r="D46" s="175"/>
      <c r="E46" s="175"/>
      <c r="F46" s="175"/>
      <c r="G46" s="175"/>
      <c r="H46" s="175"/>
      <c r="I46" s="175"/>
      <c r="J46" s="175"/>
      <c r="K46" s="175"/>
      <c r="L46" s="176"/>
      <c r="M46" s="180"/>
      <c r="N46" s="187"/>
      <c r="O46" s="184"/>
      <c r="P46" s="170"/>
      <c r="Q46" s="170"/>
      <c r="R46" s="170"/>
      <c r="S46" s="170"/>
    </row>
    <row r="47" spans="1:19" s="168" customFormat="1">
      <c r="A47" s="152"/>
      <c r="B47" s="72" t="s">
        <v>376</v>
      </c>
      <c r="C47" s="157"/>
      <c r="D47" s="157"/>
      <c r="E47" s="157"/>
      <c r="F47" s="157"/>
      <c r="G47" s="157"/>
      <c r="H47" s="157"/>
      <c r="I47" s="157"/>
      <c r="J47" s="157"/>
      <c r="K47" s="157"/>
      <c r="L47" s="158"/>
      <c r="M47" s="181">
        <f>MIN(C47:L47)</f>
        <v>0</v>
      </c>
      <c r="N47" s="188">
        <f>MAX(C47:L47)</f>
        <v>0</v>
      </c>
      <c r="O47" s="185" t="e">
        <f>AVERAGE(C47:L47)</f>
        <v>#DIV/0!</v>
      </c>
      <c r="P47" s="170"/>
      <c r="Q47" s="170"/>
      <c r="R47" s="170"/>
      <c r="S47" s="170"/>
    </row>
    <row r="48" spans="1:19" s="168" customFormat="1">
      <c r="A48" s="152"/>
      <c r="B48" s="72" t="s">
        <v>377</v>
      </c>
      <c r="C48" s="157"/>
      <c r="D48" s="157"/>
      <c r="E48" s="157"/>
      <c r="F48" s="157"/>
      <c r="G48" s="157"/>
      <c r="H48" s="162"/>
      <c r="I48" s="157"/>
      <c r="J48" s="157"/>
      <c r="K48" s="157"/>
      <c r="L48" s="158"/>
      <c r="M48" s="181">
        <f>MIN(C48:L48)</f>
        <v>0</v>
      </c>
      <c r="N48" s="188">
        <f>MAX(C48:L48)</f>
        <v>0</v>
      </c>
      <c r="O48" s="185" t="e">
        <f>AVERAGE(C48:L48)</f>
        <v>#DIV/0!</v>
      </c>
    </row>
    <row r="49" spans="1:19" s="168" customFormat="1">
      <c r="A49" s="152"/>
      <c r="B49" s="72" t="s">
        <v>378</v>
      </c>
      <c r="C49" s="157"/>
      <c r="D49" s="157"/>
      <c r="E49" s="157"/>
      <c r="F49" s="157"/>
      <c r="G49" s="157"/>
      <c r="H49" s="157"/>
      <c r="I49" s="157"/>
      <c r="J49" s="157"/>
      <c r="K49" s="157"/>
      <c r="L49" s="158"/>
      <c r="M49" s="181">
        <f>MIN(C49:L49)</f>
        <v>0</v>
      </c>
      <c r="N49" s="188">
        <f>MAX(C49:L49)</f>
        <v>0</v>
      </c>
      <c r="O49" s="185" t="e">
        <f>AVERAGE(C49:L49)</f>
        <v>#DIV/0!</v>
      </c>
    </row>
    <row r="50" spans="1:19" s="168" customFormat="1">
      <c r="A50" s="174" t="s">
        <v>236</v>
      </c>
      <c r="B50" s="175"/>
      <c r="C50" s="175"/>
      <c r="D50" s="175"/>
      <c r="E50" s="175"/>
      <c r="F50" s="175"/>
      <c r="G50" s="175"/>
      <c r="H50" s="175"/>
      <c r="I50" s="175"/>
      <c r="J50" s="175"/>
      <c r="K50" s="175"/>
      <c r="L50" s="176"/>
      <c r="M50" s="180"/>
      <c r="N50" s="187"/>
      <c r="O50" s="184"/>
    </row>
    <row r="51" spans="1:19" s="168" customFormat="1">
      <c r="A51" s="152"/>
      <c r="B51" s="72" t="s">
        <v>376</v>
      </c>
      <c r="C51" s="157"/>
      <c r="D51" s="157"/>
      <c r="E51" s="157"/>
      <c r="F51" s="157"/>
      <c r="G51" s="157"/>
      <c r="H51" s="157"/>
      <c r="I51" s="157"/>
      <c r="J51" s="157"/>
      <c r="K51" s="157"/>
      <c r="L51" s="158"/>
      <c r="M51" s="181">
        <f>MIN(C51:L51)</f>
        <v>0</v>
      </c>
      <c r="N51" s="188">
        <f>MAX(C51:L51)</f>
        <v>0</v>
      </c>
      <c r="O51" s="185" t="e">
        <f>AVERAGE(C51:L51)</f>
        <v>#DIV/0!</v>
      </c>
    </row>
    <row r="52" spans="1:19" s="168" customFormat="1">
      <c r="A52" s="152"/>
      <c r="B52" s="72" t="s">
        <v>377</v>
      </c>
      <c r="C52" s="157"/>
      <c r="D52" s="157"/>
      <c r="E52" s="157"/>
      <c r="F52" s="157"/>
      <c r="G52" s="157"/>
      <c r="H52" s="162"/>
      <c r="I52" s="157"/>
      <c r="J52" s="157"/>
      <c r="K52" s="157"/>
      <c r="L52" s="158"/>
      <c r="M52" s="181">
        <f>MIN(C52:L52)</f>
        <v>0</v>
      </c>
      <c r="N52" s="188">
        <f>MAX(C52:L52)</f>
        <v>0</v>
      </c>
      <c r="O52" s="185" t="e">
        <f>AVERAGE(C52:L52)</f>
        <v>#DIV/0!</v>
      </c>
      <c r="P52" s="170"/>
      <c r="Q52" s="170"/>
      <c r="R52" s="170"/>
      <c r="S52" s="170"/>
    </row>
    <row r="53" spans="1:19" s="168" customFormat="1">
      <c r="A53" s="152"/>
      <c r="B53" s="72" t="s">
        <v>378</v>
      </c>
      <c r="C53" s="157"/>
      <c r="D53" s="157"/>
      <c r="E53" s="157"/>
      <c r="F53" s="157"/>
      <c r="G53" s="157"/>
      <c r="H53" s="157"/>
      <c r="I53" s="157"/>
      <c r="J53" s="157"/>
      <c r="K53" s="157"/>
      <c r="L53" s="158"/>
      <c r="M53" s="181">
        <f>MIN(C53:L53)</f>
        <v>0</v>
      </c>
      <c r="N53" s="188">
        <f>MAX(C53:L53)</f>
        <v>0</v>
      </c>
      <c r="O53" s="185" t="e">
        <f>AVERAGE(C53:L53)</f>
        <v>#DIV/0!</v>
      </c>
      <c r="P53" s="170"/>
      <c r="Q53" s="170"/>
      <c r="R53" s="170"/>
      <c r="S53" s="170"/>
    </row>
    <row r="54" spans="1:19" s="168" customFormat="1">
      <c r="A54" s="174" t="s">
        <v>87</v>
      </c>
      <c r="B54" s="175"/>
      <c r="C54" s="175"/>
      <c r="D54" s="175"/>
      <c r="E54" s="175"/>
      <c r="F54" s="175"/>
      <c r="G54" s="175"/>
      <c r="H54" s="175"/>
      <c r="I54" s="175"/>
      <c r="J54" s="175"/>
      <c r="K54" s="175"/>
      <c r="L54" s="176"/>
      <c r="M54" s="182"/>
      <c r="N54" s="189"/>
      <c r="O54" s="175"/>
      <c r="P54" s="170"/>
      <c r="Q54" s="170"/>
      <c r="R54" s="170"/>
      <c r="S54" s="170"/>
    </row>
    <row r="55" spans="1:19" s="168" customFormat="1">
      <c r="A55" s="152"/>
      <c r="B55" s="72" t="s">
        <v>376</v>
      </c>
      <c r="C55" s="157"/>
      <c r="D55" s="157"/>
      <c r="E55" s="157"/>
      <c r="F55" s="157"/>
      <c r="G55" s="157"/>
      <c r="H55" s="157"/>
      <c r="I55" s="157"/>
      <c r="J55" s="157"/>
      <c r="K55" s="157"/>
      <c r="L55" s="158"/>
      <c r="M55" s="181">
        <f>MIN(C55:L55)</f>
        <v>0</v>
      </c>
      <c r="N55" s="188">
        <f>MAX(C55:L55)</f>
        <v>0</v>
      </c>
      <c r="O55" s="185" t="e">
        <f>AVERAGE(C55:L55)</f>
        <v>#DIV/0!</v>
      </c>
      <c r="P55" s="170"/>
    </row>
    <row r="56" spans="1:19" s="168" customFormat="1">
      <c r="A56" s="152"/>
      <c r="B56" s="72" t="s">
        <v>377</v>
      </c>
      <c r="C56" s="157"/>
      <c r="D56" s="157"/>
      <c r="E56" s="157"/>
      <c r="F56" s="157"/>
      <c r="G56" s="157"/>
      <c r="H56" s="162"/>
      <c r="I56" s="157"/>
      <c r="J56" s="157"/>
      <c r="K56" s="157"/>
      <c r="L56" s="158"/>
      <c r="M56" s="181">
        <f>MIN(C56:L56)</f>
        <v>0</v>
      </c>
      <c r="N56" s="188">
        <f>MAX(C56:L56)</f>
        <v>0</v>
      </c>
      <c r="O56" s="185" t="e">
        <f>AVERAGE(C56:L56)</f>
        <v>#DIV/0!</v>
      </c>
    </row>
    <row r="57" spans="1:19" s="168" customFormat="1">
      <c r="A57" s="152"/>
      <c r="B57" s="72" t="s">
        <v>378</v>
      </c>
      <c r="C57" s="157"/>
      <c r="D57" s="157"/>
      <c r="E57" s="157"/>
      <c r="F57" s="157"/>
      <c r="G57" s="157"/>
      <c r="H57" s="157"/>
      <c r="I57" s="157"/>
      <c r="J57" s="157"/>
      <c r="K57" s="157"/>
      <c r="L57" s="158"/>
      <c r="M57" s="181">
        <f>MIN(C57:L57)</f>
        <v>0</v>
      </c>
      <c r="N57" s="188">
        <f>MAX(C57:L57)</f>
        <v>0</v>
      </c>
      <c r="O57" s="185" t="e">
        <f>AVERAGE(C57:L57)</f>
        <v>#DIV/0!</v>
      </c>
    </row>
    <row r="58" spans="1:19" s="168" customFormat="1">
      <c r="A58" s="174" t="s">
        <v>135</v>
      </c>
      <c r="B58" s="175"/>
      <c r="C58" s="177"/>
      <c r="D58" s="177"/>
      <c r="E58" s="177"/>
      <c r="F58" s="177"/>
      <c r="G58" s="177"/>
      <c r="H58" s="177"/>
      <c r="I58" s="177"/>
      <c r="J58" s="177"/>
      <c r="K58" s="178"/>
      <c r="L58" s="179"/>
      <c r="M58" s="182"/>
      <c r="N58" s="189"/>
      <c r="O58" s="175"/>
    </row>
    <row r="59" spans="1:19" s="168" customFormat="1">
      <c r="A59" s="152"/>
      <c r="B59" s="72" t="s">
        <v>376</v>
      </c>
      <c r="C59" s="157"/>
      <c r="D59" s="157"/>
      <c r="E59" s="157"/>
      <c r="F59" s="157"/>
      <c r="G59" s="157"/>
      <c r="H59" s="157"/>
      <c r="I59" s="157"/>
      <c r="J59" s="157"/>
      <c r="K59" s="157"/>
      <c r="L59" s="158"/>
      <c r="M59" s="181">
        <f>MIN(C59:L59)</f>
        <v>0</v>
      </c>
      <c r="N59" s="188">
        <f>MAX(C59:L59)</f>
        <v>0</v>
      </c>
      <c r="O59" s="185" t="e">
        <f>AVERAGE(C59:L59)</f>
        <v>#DIV/0!</v>
      </c>
      <c r="P59" s="170"/>
      <c r="Q59" s="170"/>
      <c r="R59" s="170"/>
      <c r="S59" s="170"/>
    </row>
    <row r="60" spans="1:19" s="168" customFormat="1">
      <c r="A60" s="152"/>
      <c r="B60" s="72" t="s">
        <v>377</v>
      </c>
      <c r="C60" s="157"/>
      <c r="D60" s="157"/>
      <c r="E60" s="157"/>
      <c r="F60" s="157"/>
      <c r="G60" s="157"/>
      <c r="H60" s="157"/>
      <c r="I60" s="157"/>
      <c r="J60" s="157"/>
      <c r="K60" s="162"/>
      <c r="L60" s="158"/>
      <c r="M60" s="181">
        <f>MIN(C60:L60)</f>
        <v>0</v>
      </c>
      <c r="N60" s="188">
        <f>MAX(C60:L60)</f>
        <v>0</v>
      </c>
      <c r="O60" s="185" t="e">
        <f>AVERAGE(C60:L60)</f>
        <v>#DIV/0!</v>
      </c>
      <c r="P60" s="170"/>
      <c r="Q60" s="170"/>
      <c r="R60" s="170"/>
      <c r="S60" s="170"/>
    </row>
    <row r="61" spans="1:19" s="168" customFormat="1" ht="13.5" thickBot="1">
      <c r="A61" s="156"/>
      <c r="B61" s="155" t="s">
        <v>378</v>
      </c>
      <c r="C61" s="159"/>
      <c r="D61" s="159"/>
      <c r="E61" s="159"/>
      <c r="F61" s="159"/>
      <c r="G61" s="159"/>
      <c r="H61" s="159"/>
      <c r="I61" s="159"/>
      <c r="J61" s="159"/>
      <c r="K61" s="164"/>
      <c r="L61" s="160"/>
      <c r="M61" s="181">
        <f>MIN(C61:L61)</f>
        <v>0</v>
      </c>
      <c r="N61" s="188">
        <f>MAX(C61:L61)</f>
        <v>0</v>
      </c>
      <c r="O61" s="185" t="e">
        <f>AVERAGE(C61:L61)</f>
        <v>#DIV/0!</v>
      </c>
      <c r="P61" s="170"/>
      <c r="Q61" s="170"/>
      <c r="R61" s="170"/>
      <c r="S61" s="170"/>
    </row>
    <row r="62" spans="1:19" s="168" customFormat="1">
      <c r="D62" s="169"/>
      <c r="M62" s="182"/>
      <c r="N62" s="189"/>
      <c r="O62" s="175"/>
    </row>
    <row r="63" spans="1:19" s="168" customFormat="1">
      <c r="A63" s="168" t="s">
        <v>389</v>
      </c>
      <c r="M63" s="182"/>
      <c r="N63" s="189"/>
      <c r="O63" s="175"/>
    </row>
    <row r="64" spans="1:19" s="168" customFormat="1">
      <c r="M64" s="183"/>
      <c r="N64" s="190"/>
      <c r="O64" s="177"/>
    </row>
    <row r="65" spans="1:16" s="168" customFormat="1">
      <c r="G65" s="170"/>
      <c r="H65" s="170"/>
      <c r="I65" s="170"/>
      <c r="J65" s="170"/>
      <c r="K65" s="170"/>
      <c r="L65" s="170"/>
      <c r="M65" s="183"/>
      <c r="N65" s="190"/>
      <c r="O65" s="178"/>
    </row>
    <row r="66" spans="1:16" s="168" customFormat="1">
      <c r="G66" s="170"/>
      <c r="H66" s="170"/>
      <c r="I66" s="170"/>
      <c r="J66" s="170"/>
      <c r="K66" s="170"/>
      <c r="L66" s="170"/>
      <c r="M66" s="183"/>
      <c r="N66" s="190"/>
      <c r="O66" s="178"/>
    </row>
    <row r="67" spans="1:16">
      <c r="A67" s="168"/>
      <c r="B67" s="168"/>
      <c r="C67" s="168"/>
      <c r="D67" s="168"/>
      <c r="E67" s="168"/>
      <c r="F67" s="168"/>
      <c r="G67" s="170"/>
      <c r="H67" s="170"/>
      <c r="I67" s="170"/>
      <c r="J67" s="170"/>
      <c r="K67" s="170"/>
      <c r="L67" s="171"/>
    </row>
    <row r="68" spans="1:16">
      <c r="A68" s="168"/>
      <c r="B68" s="168"/>
      <c r="C68" s="168"/>
      <c r="D68" s="168"/>
      <c r="E68" s="168"/>
      <c r="F68" s="168"/>
      <c r="G68" s="170"/>
      <c r="H68" s="170"/>
      <c r="I68" s="170"/>
      <c r="J68" s="170"/>
      <c r="K68" s="170"/>
      <c r="L68" s="170"/>
    </row>
    <row r="69" spans="1:16" ht="18">
      <c r="A69" s="194"/>
      <c r="B69" s="194"/>
      <c r="C69" s="194"/>
      <c r="D69" s="194"/>
      <c r="E69" s="194"/>
      <c r="F69" s="194"/>
    </row>
    <row r="70" spans="1:16" ht="18">
      <c r="A70" s="194" t="s">
        <v>398</v>
      </c>
      <c r="B70" s="194"/>
      <c r="C70" s="194"/>
      <c r="D70" s="194"/>
      <c r="E70" s="194"/>
      <c r="F70" s="194"/>
      <c r="P70" s="72"/>
    </row>
    <row r="71" spans="1:16">
      <c r="A71" s="152" t="s">
        <v>376</v>
      </c>
      <c r="B71" s="72" t="s">
        <v>377</v>
      </c>
      <c r="C71" s="72" t="s">
        <v>378</v>
      </c>
      <c r="P71" s="72"/>
    </row>
    <row r="72" spans="1:16">
      <c r="A72" s="153">
        <v>3.28</v>
      </c>
      <c r="B72" s="154">
        <v>7.77</v>
      </c>
      <c r="C72" s="154">
        <v>13.91</v>
      </c>
      <c r="P72" s="72"/>
    </row>
    <row r="73" spans="1:16">
      <c r="A73" s="153">
        <v>0.74</v>
      </c>
      <c r="B73" s="154">
        <v>2.29</v>
      </c>
      <c r="C73" s="154">
        <v>3.34</v>
      </c>
      <c r="P73" s="72"/>
    </row>
    <row r="74" spans="1:16" ht="13.5" thickBot="1">
      <c r="P74" s="72"/>
    </row>
    <row r="75" spans="1:16" ht="13.5" thickBot="1">
      <c r="A75" s="161" t="s">
        <v>395</v>
      </c>
      <c r="B75" s="72"/>
      <c r="C75" s="72"/>
      <c r="D75" s="72"/>
      <c r="E75" s="72"/>
      <c r="F75" s="72"/>
      <c r="G75" s="72"/>
      <c r="H75" s="72"/>
      <c r="I75" s="72"/>
      <c r="J75" s="72"/>
      <c r="K75" s="72"/>
      <c r="L75" s="72"/>
      <c r="M75" s="191" t="s">
        <v>386</v>
      </c>
      <c r="N75" s="192" t="s">
        <v>387</v>
      </c>
      <c r="O75" s="193" t="s">
        <v>388</v>
      </c>
      <c r="P75" s="72"/>
    </row>
    <row r="76" spans="1:16">
      <c r="A76" s="166"/>
      <c r="B76" s="151"/>
      <c r="C76" s="172" t="s">
        <v>379</v>
      </c>
      <c r="D76" s="172" t="s">
        <v>380</v>
      </c>
      <c r="E76" s="172" t="s">
        <v>381</v>
      </c>
      <c r="F76" s="172" t="s">
        <v>382</v>
      </c>
      <c r="G76" s="172" t="s">
        <v>253</v>
      </c>
      <c r="H76" s="172" t="s">
        <v>383</v>
      </c>
      <c r="I76" s="172" t="s">
        <v>223</v>
      </c>
      <c r="J76" s="172" t="s">
        <v>207</v>
      </c>
      <c r="K76" s="172" t="s">
        <v>384</v>
      </c>
      <c r="L76" s="173" t="s">
        <v>385</v>
      </c>
      <c r="M76" s="180"/>
      <c r="N76" s="187"/>
      <c r="O76" s="184"/>
      <c r="P76" s="72"/>
    </row>
    <row r="77" spans="1:16">
      <c r="A77" s="174" t="s">
        <v>85</v>
      </c>
      <c r="B77" s="175"/>
      <c r="C77" s="175"/>
      <c r="D77" s="175"/>
      <c r="E77" s="175"/>
      <c r="F77" s="175"/>
      <c r="G77" s="175"/>
      <c r="H77" s="175"/>
      <c r="I77" s="175"/>
      <c r="J77" s="175"/>
      <c r="K77" s="175"/>
      <c r="L77" s="176"/>
      <c r="M77" s="180"/>
      <c r="N77" s="187"/>
      <c r="O77" s="184"/>
      <c r="P77" s="72"/>
    </row>
    <row r="78" spans="1:16">
      <c r="A78" s="152"/>
      <c r="B78" s="72" t="s">
        <v>376</v>
      </c>
      <c r="C78" s="157"/>
      <c r="D78" s="157"/>
      <c r="E78" s="157"/>
      <c r="F78" s="157"/>
      <c r="G78" s="157"/>
      <c r="H78" s="157"/>
      <c r="I78" s="157"/>
      <c r="J78" s="157"/>
      <c r="K78" s="157"/>
      <c r="L78" s="158"/>
      <c r="M78" s="181">
        <f>MIN(C78:L78)</f>
        <v>0</v>
      </c>
      <c r="N78" s="188">
        <f>MAX(C78:L78)</f>
        <v>0</v>
      </c>
      <c r="O78" s="185" t="e">
        <f>AVERAGE(C78:L78)</f>
        <v>#DIV/0!</v>
      </c>
      <c r="P78" s="72"/>
    </row>
    <row r="79" spans="1:16">
      <c r="A79" s="152"/>
      <c r="B79" s="72" t="s">
        <v>377</v>
      </c>
      <c r="C79" s="157"/>
      <c r="D79" s="157"/>
      <c r="E79" s="157"/>
      <c r="F79" s="157"/>
      <c r="G79" s="157"/>
      <c r="H79" s="157"/>
      <c r="I79" s="157"/>
      <c r="J79" s="157"/>
      <c r="K79" s="165"/>
      <c r="L79" s="158"/>
      <c r="M79" s="181">
        <f>MIN(C79:L79)</f>
        <v>0</v>
      </c>
      <c r="N79" s="188">
        <f>MAX(C79:L79)</f>
        <v>0</v>
      </c>
      <c r="O79" s="185" t="e">
        <f>AVERAGE(C79:L79)</f>
        <v>#DIV/0!</v>
      </c>
      <c r="P79" s="72"/>
    </row>
    <row r="80" spans="1:16">
      <c r="A80" s="152"/>
      <c r="B80" s="72" t="s">
        <v>378</v>
      </c>
      <c r="C80" s="157"/>
      <c r="D80" s="157"/>
      <c r="E80" s="157"/>
      <c r="F80" s="157"/>
      <c r="G80" s="157"/>
      <c r="H80" s="157"/>
      <c r="I80" s="157"/>
      <c r="J80" s="157"/>
      <c r="K80" s="165"/>
      <c r="L80" s="158"/>
      <c r="M80" s="181">
        <f>MIN(C80:L80)</f>
        <v>0</v>
      </c>
      <c r="N80" s="188">
        <f>MAX(C80:L80)</f>
        <v>0</v>
      </c>
      <c r="O80" s="185" t="e">
        <f>AVERAGE(C80:L80)</f>
        <v>#DIV/0!</v>
      </c>
      <c r="P80" s="72"/>
    </row>
    <row r="81" spans="1:16">
      <c r="A81" s="174" t="s">
        <v>236</v>
      </c>
      <c r="B81" s="175"/>
      <c r="C81" s="175"/>
      <c r="D81" s="175"/>
      <c r="E81" s="175"/>
      <c r="F81" s="175"/>
      <c r="G81" s="175"/>
      <c r="H81" s="175"/>
      <c r="I81" s="175"/>
      <c r="J81" s="175"/>
      <c r="K81" s="186"/>
      <c r="L81" s="176"/>
      <c r="M81" s="180"/>
      <c r="N81" s="187"/>
      <c r="O81" s="184"/>
      <c r="P81" s="72"/>
    </row>
    <row r="82" spans="1:16">
      <c r="A82" s="152"/>
      <c r="B82" s="72" t="s">
        <v>376</v>
      </c>
      <c r="C82" s="157"/>
      <c r="D82" s="157"/>
      <c r="E82" s="157"/>
      <c r="F82" s="157"/>
      <c r="G82" s="157"/>
      <c r="H82" s="157"/>
      <c r="I82" s="157"/>
      <c r="J82" s="157"/>
      <c r="K82" s="165"/>
      <c r="L82" s="158"/>
      <c r="M82" s="181">
        <f>MIN(C82:L82)</f>
        <v>0</v>
      </c>
      <c r="N82" s="188">
        <f>MAX(C82:L82)</f>
        <v>0</v>
      </c>
      <c r="O82" s="185" t="e">
        <f>AVERAGE(C82:L82)</f>
        <v>#DIV/0!</v>
      </c>
      <c r="P82" s="72"/>
    </row>
    <row r="83" spans="1:16">
      <c r="A83" s="152"/>
      <c r="B83" s="72" t="s">
        <v>377</v>
      </c>
      <c r="C83" s="157"/>
      <c r="D83" s="157"/>
      <c r="E83" s="157"/>
      <c r="F83" s="157"/>
      <c r="G83" s="165"/>
      <c r="H83" s="157"/>
      <c r="I83" s="157"/>
      <c r="J83" s="157"/>
      <c r="K83" s="165"/>
      <c r="L83" s="158"/>
      <c r="M83" s="181">
        <f>MIN(C83:L83)</f>
        <v>0</v>
      </c>
      <c r="N83" s="188">
        <f>MAX(C83:L83)</f>
        <v>0</v>
      </c>
      <c r="O83" s="185" t="e">
        <f>AVERAGE(C83:L83)</f>
        <v>#DIV/0!</v>
      </c>
      <c r="P83" s="72"/>
    </row>
    <row r="84" spans="1:16">
      <c r="A84" s="152"/>
      <c r="B84" s="72" t="s">
        <v>378</v>
      </c>
      <c r="C84" s="157"/>
      <c r="D84" s="157"/>
      <c r="E84" s="157"/>
      <c r="F84" s="157"/>
      <c r="G84" s="157"/>
      <c r="H84" s="157"/>
      <c r="I84" s="157"/>
      <c r="J84" s="157"/>
      <c r="K84" s="165"/>
      <c r="L84" s="158"/>
      <c r="M84" s="181">
        <f>MIN(C84:L84)</f>
        <v>0</v>
      </c>
      <c r="N84" s="188">
        <f>MAX(C84:L84)</f>
        <v>0</v>
      </c>
      <c r="O84" s="185" t="e">
        <f>AVERAGE(C84:L84)</f>
        <v>#DIV/0!</v>
      </c>
      <c r="P84" s="72"/>
    </row>
    <row r="85" spans="1:16">
      <c r="A85" s="174" t="s">
        <v>87</v>
      </c>
      <c r="B85" s="175"/>
      <c r="C85" s="175"/>
      <c r="D85" s="175"/>
      <c r="E85" s="175"/>
      <c r="F85" s="175"/>
      <c r="G85" s="175"/>
      <c r="H85" s="175"/>
      <c r="I85" s="175"/>
      <c r="J85" s="175"/>
      <c r="K85" s="175"/>
      <c r="L85" s="176"/>
      <c r="M85" s="180"/>
      <c r="N85" s="187"/>
      <c r="O85" s="184"/>
      <c r="P85" s="72"/>
    </row>
    <row r="86" spans="1:16">
      <c r="A86" s="152"/>
      <c r="B86" s="72" t="s">
        <v>376</v>
      </c>
      <c r="C86" s="157"/>
      <c r="D86" s="157"/>
      <c r="E86" s="157"/>
      <c r="F86" s="157"/>
      <c r="G86" s="157"/>
      <c r="H86" s="157"/>
      <c r="I86" s="157"/>
      <c r="J86" s="157"/>
      <c r="K86" s="157"/>
      <c r="L86" s="158"/>
      <c r="M86" s="181">
        <f>MIN(C86:L86)</f>
        <v>0</v>
      </c>
      <c r="N86" s="188">
        <f>MAX(C86:L86)</f>
        <v>0</v>
      </c>
      <c r="O86" s="185" t="e">
        <f>AVERAGE(C86:L86)</f>
        <v>#DIV/0!</v>
      </c>
      <c r="P86" s="72"/>
    </row>
    <row r="87" spans="1:16">
      <c r="A87" s="152"/>
      <c r="B87" s="72" t="s">
        <v>377</v>
      </c>
      <c r="C87" s="157"/>
      <c r="D87" s="157"/>
      <c r="E87" s="157"/>
      <c r="F87" s="157"/>
      <c r="G87" s="157"/>
      <c r="H87" s="157"/>
      <c r="I87" s="157"/>
      <c r="J87" s="157"/>
      <c r="K87" s="162"/>
      <c r="L87" s="158"/>
      <c r="M87" s="181">
        <f>MIN(C87:L87)</f>
        <v>0</v>
      </c>
      <c r="N87" s="188">
        <f>MAX(C87:L87)</f>
        <v>0</v>
      </c>
      <c r="O87" s="185" t="e">
        <f>AVERAGE(C87:L87)</f>
        <v>#DIV/0!</v>
      </c>
      <c r="P87" s="72"/>
    </row>
    <row r="88" spans="1:16">
      <c r="A88" s="152"/>
      <c r="B88" s="72" t="s">
        <v>378</v>
      </c>
      <c r="C88" s="157"/>
      <c r="D88" s="157"/>
      <c r="E88" s="157"/>
      <c r="F88" s="157"/>
      <c r="G88" s="157"/>
      <c r="H88" s="157"/>
      <c r="I88" s="157"/>
      <c r="J88" s="157"/>
      <c r="K88" s="165"/>
      <c r="L88" s="158"/>
      <c r="M88" s="181">
        <f>MIN(C88:L88)</f>
        <v>0</v>
      </c>
      <c r="N88" s="188">
        <f>MAX(C88:L88)</f>
        <v>0</v>
      </c>
      <c r="O88" s="185" t="e">
        <f>AVERAGE(C88:L88)</f>
        <v>#DIV/0!</v>
      </c>
      <c r="P88" s="72"/>
    </row>
    <row r="89" spans="1:16">
      <c r="A89" s="174" t="s">
        <v>135</v>
      </c>
      <c r="B89" s="175"/>
      <c r="C89" s="175"/>
      <c r="D89" s="175"/>
      <c r="E89" s="175"/>
      <c r="F89" s="175"/>
      <c r="G89" s="175"/>
      <c r="H89" s="175"/>
      <c r="I89" s="175"/>
      <c r="J89" s="175"/>
      <c r="K89" s="175"/>
      <c r="L89" s="176"/>
      <c r="M89" s="181"/>
      <c r="N89" s="188"/>
      <c r="O89" s="185"/>
    </row>
    <row r="90" spans="1:16">
      <c r="A90" s="152"/>
      <c r="B90" s="72" t="s">
        <v>376</v>
      </c>
      <c r="C90" s="157"/>
      <c r="D90" s="157"/>
      <c r="E90" s="157"/>
      <c r="F90" s="157"/>
      <c r="G90" s="157"/>
      <c r="H90" s="157"/>
      <c r="I90" s="157"/>
      <c r="J90" s="157"/>
      <c r="K90" s="157"/>
      <c r="L90" s="158"/>
      <c r="M90" s="181">
        <f>MIN(C90:L90)</f>
        <v>0</v>
      </c>
      <c r="N90" s="188">
        <f>MAX(C90:L90)</f>
        <v>0</v>
      </c>
      <c r="O90" s="185" t="e">
        <f>AVERAGE(C90:L90)</f>
        <v>#DIV/0!</v>
      </c>
      <c r="P90" s="72"/>
    </row>
    <row r="91" spans="1:16">
      <c r="A91" s="152"/>
      <c r="B91" s="72" t="s">
        <v>377</v>
      </c>
      <c r="C91" s="157"/>
      <c r="D91" s="157"/>
      <c r="E91" s="157"/>
      <c r="F91" s="157"/>
      <c r="G91" s="157"/>
      <c r="H91" s="157"/>
      <c r="I91" s="157"/>
      <c r="J91" s="157"/>
      <c r="K91" s="162"/>
      <c r="L91" s="158"/>
      <c r="M91" s="181">
        <f>MIN(C91:L91)</f>
        <v>0</v>
      </c>
      <c r="N91" s="188">
        <f>MAX(C91:L91)</f>
        <v>0</v>
      </c>
      <c r="O91" s="185" t="e">
        <f>AVERAGE(C91:L91)</f>
        <v>#DIV/0!</v>
      </c>
      <c r="P91" s="72"/>
    </row>
    <row r="92" spans="1:16">
      <c r="A92" s="152"/>
      <c r="B92" s="72" t="s">
        <v>378</v>
      </c>
      <c r="C92" s="157"/>
      <c r="D92" s="157"/>
      <c r="E92" s="157"/>
      <c r="F92" s="157"/>
      <c r="G92" s="157"/>
      <c r="H92" s="157"/>
      <c r="I92" s="157"/>
      <c r="J92" s="157"/>
      <c r="K92" s="162"/>
      <c r="L92" s="158"/>
      <c r="M92" s="181">
        <f>MIN(C92:L92)</f>
        <v>0</v>
      </c>
      <c r="N92" s="188">
        <f>MAX(C92:L92)</f>
        <v>0</v>
      </c>
      <c r="O92" s="185" t="e">
        <f>AVERAGE(C92:L92)</f>
        <v>#DIV/0!</v>
      </c>
      <c r="P92" s="72"/>
    </row>
    <row r="93" spans="1:16">
      <c r="A93" s="174" t="s">
        <v>58</v>
      </c>
      <c r="B93" s="175"/>
      <c r="C93" s="177"/>
      <c r="D93" s="177"/>
      <c r="E93" s="177"/>
      <c r="F93" s="177"/>
      <c r="G93" s="177"/>
      <c r="H93" s="177"/>
      <c r="I93" s="177"/>
      <c r="J93" s="177"/>
      <c r="K93" s="178"/>
      <c r="L93" s="179"/>
      <c r="M93" s="181"/>
      <c r="N93" s="188"/>
      <c r="O93" s="185"/>
      <c r="P93" s="72"/>
    </row>
    <row r="94" spans="1:16">
      <c r="A94" s="152"/>
      <c r="B94" s="72" t="s">
        <v>376</v>
      </c>
      <c r="C94" s="157"/>
      <c r="D94" s="157"/>
      <c r="E94" s="157"/>
      <c r="F94" s="157"/>
      <c r="G94" s="157"/>
      <c r="H94" s="157"/>
      <c r="I94" s="157"/>
      <c r="J94" s="157"/>
      <c r="K94" s="157"/>
      <c r="L94" s="158"/>
      <c r="M94" s="181">
        <f>MIN(C94:L94)</f>
        <v>0</v>
      </c>
      <c r="N94" s="188">
        <f>MAX(C94:L94)</f>
        <v>0</v>
      </c>
      <c r="O94" s="185" t="e">
        <f>AVERAGE(C94:L94)</f>
        <v>#DIV/0!</v>
      </c>
      <c r="P94" s="72"/>
    </row>
    <row r="95" spans="1:16">
      <c r="A95" s="152"/>
      <c r="B95" s="72" t="s">
        <v>377</v>
      </c>
      <c r="C95" s="157"/>
      <c r="D95" s="157"/>
      <c r="E95" s="157"/>
      <c r="F95" s="157"/>
      <c r="G95" s="157"/>
      <c r="H95" s="157"/>
      <c r="I95" s="157"/>
      <c r="J95" s="157"/>
      <c r="K95" s="162"/>
      <c r="L95" s="158"/>
      <c r="M95" s="181">
        <f>MIN(C95:L95)</f>
        <v>0</v>
      </c>
      <c r="N95" s="188">
        <f>MAX(C95:L95)</f>
        <v>0</v>
      </c>
      <c r="O95" s="185" t="e">
        <f>AVERAGE(C95:L95)</f>
        <v>#DIV/0!</v>
      </c>
      <c r="P95" s="72"/>
    </row>
    <row r="96" spans="1:16">
      <c r="A96" s="152"/>
      <c r="B96" s="72" t="s">
        <v>378</v>
      </c>
      <c r="C96" s="157"/>
      <c r="D96" s="157"/>
      <c r="E96" s="157"/>
      <c r="F96" s="157"/>
      <c r="G96" s="157"/>
      <c r="H96" s="157"/>
      <c r="I96" s="157"/>
      <c r="J96" s="157"/>
      <c r="K96" s="165"/>
      <c r="L96" s="158"/>
      <c r="M96" s="181">
        <f>MIN(C96:L96)</f>
        <v>0</v>
      </c>
      <c r="N96" s="188">
        <f>MAX(C96:L96)</f>
        <v>0</v>
      </c>
      <c r="O96" s="185" t="e">
        <f>AVERAGE(C96:L96)</f>
        <v>#DIV/0!</v>
      </c>
      <c r="P96" s="72"/>
    </row>
    <row r="97" spans="1:16">
      <c r="A97" s="174" t="s">
        <v>60</v>
      </c>
      <c r="B97" s="175"/>
      <c r="C97" s="175"/>
      <c r="D97" s="175"/>
      <c r="E97" s="175"/>
      <c r="F97" s="175"/>
      <c r="G97" s="175"/>
      <c r="H97" s="175"/>
      <c r="I97" s="175"/>
      <c r="J97" s="175"/>
      <c r="K97" s="175"/>
      <c r="L97" s="176"/>
      <c r="M97" s="181"/>
      <c r="N97" s="188"/>
      <c r="O97" s="185"/>
      <c r="P97" s="72"/>
    </row>
    <row r="98" spans="1:16">
      <c r="A98" s="152"/>
      <c r="B98" s="72" t="s">
        <v>376</v>
      </c>
      <c r="C98" s="157"/>
      <c r="D98" s="157"/>
      <c r="E98" s="157"/>
      <c r="F98" s="157"/>
      <c r="G98" s="157"/>
      <c r="H98" s="157"/>
      <c r="I98" s="157"/>
      <c r="J98" s="157"/>
      <c r="K98" s="157"/>
      <c r="L98" s="158"/>
      <c r="M98" s="181">
        <f>MIN(C98:L98)</f>
        <v>0</v>
      </c>
      <c r="N98" s="188">
        <f>MAX(C98:L98)</f>
        <v>0</v>
      </c>
      <c r="O98" s="185" t="e">
        <f>AVERAGE(C98:L98)</f>
        <v>#DIV/0!</v>
      </c>
      <c r="P98" s="72"/>
    </row>
    <row r="99" spans="1:16">
      <c r="A99" s="152"/>
      <c r="B99" s="72" t="s">
        <v>377</v>
      </c>
      <c r="C99" s="157"/>
      <c r="D99" s="157"/>
      <c r="E99" s="157"/>
      <c r="F99" s="157"/>
      <c r="G99" s="157"/>
      <c r="H99" s="157"/>
      <c r="I99" s="157"/>
      <c r="J99" s="157"/>
      <c r="K99" s="162"/>
      <c r="L99" s="158"/>
      <c r="M99" s="181">
        <f>MIN(C99:L99)</f>
        <v>0</v>
      </c>
      <c r="N99" s="188">
        <f>MAX(C99:L99)</f>
        <v>0</v>
      </c>
      <c r="O99" s="185" t="e">
        <f>AVERAGE(C99:L99)</f>
        <v>#DIV/0!</v>
      </c>
      <c r="P99" s="72"/>
    </row>
    <row r="100" spans="1:16" ht="13.5" thickBot="1">
      <c r="A100" s="156"/>
      <c r="B100" s="155" t="s">
        <v>378</v>
      </c>
      <c r="C100" s="159"/>
      <c r="D100" s="159"/>
      <c r="E100" s="159"/>
      <c r="F100" s="159"/>
      <c r="G100" s="159"/>
      <c r="H100" s="159"/>
      <c r="I100" s="159"/>
      <c r="J100" s="159"/>
      <c r="K100" s="164"/>
      <c r="L100" s="160"/>
      <c r="M100" s="181">
        <f>MIN(C100:L100)</f>
        <v>0</v>
      </c>
      <c r="N100" s="188">
        <f>MAX(C100:L100)</f>
        <v>0</v>
      </c>
      <c r="O100" s="185" t="e">
        <f>AVERAGE(C100:L100)</f>
        <v>#DIV/0!</v>
      </c>
      <c r="P100" s="72"/>
    </row>
    <row r="101" spans="1:16">
      <c r="M101" s="180"/>
      <c r="N101" s="187"/>
      <c r="O101" s="184"/>
      <c r="P101" s="72"/>
    </row>
    <row r="102" spans="1:16">
      <c r="A102" s="8" t="s">
        <v>389</v>
      </c>
      <c r="M102" s="180"/>
      <c r="N102" s="187"/>
      <c r="O102" s="184"/>
    </row>
    <row r="103" spans="1:16">
      <c r="M103" s="180"/>
      <c r="N103" s="187"/>
      <c r="O103" s="184"/>
      <c r="P103" s="168"/>
    </row>
    <row r="104" spans="1:16">
      <c r="M104" s="180"/>
      <c r="N104" s="187"/>
      <c r="O104" s="184"/>
      <c r="P104" s="168"/>
    </row>
    <row r="105" spans="1:16">
      <c r="M105" s="180"/>
      <c r="N105" s="187"/>
      <c r="O105" s="184"/>
      <c r="P105" s="168"/>
    </row>
    <row r="106" spans="1:16" ht="13.5" thickBot="1">
      <c r="M106" s="180"/>
      <c r="N106" s="187"/>
      <c r="O106" s="184"/>
      <c r="P106" s="168"/>
    </row>
    <row r="107" spans="1:16" ht="13.5" thickBot="1">
      <c r="A107" s="8" t="s">
        <v>396</v>
      </c>
      <c r="M107" s="191" t="s">
        <v>386</v>
      </c>
      <c r="N107" s="192" t="s">
        <v>387</v>
      </c>
      <c r="O107" s="193" t="s">
        <v>388</v>
      </c>
      <c r="P107" s="168"/>
    </row>
    <row r="108" spans="1:16">
      <c r="A108" s="166"/>
      <c r="B108" s="151"/>
      <c r="C108" s="172" t="s">
        <v>379</v>
      </c>
      <c r="D108" s="172" t="s">
        <v>380</v>
      </c>
      <c r="E108" s="172" t="s">
        <v>381</v>
      </c>
      <c r="F108" s="172" t="s">
        <v>382</v>
      </c>
      <c r="G108" s="172" t="s">
        <v>253</v>
      </c>
      <c r="H108" s="172" t="s">
        <v>383</v>
      </c>
      <c r="I108" s="172" t="s">
        <v>223</v>
      </c>
      <c r="J108" s="172" t="s">
        <v>207</v>
      </c>
      <c r="K108" s="172" t="s">
        <v>384</v>
      </c>
      <c r="L108" s="173" t="s">
        <v>385</v>
      </c>
      <c r="M108" s="180"/>
      <c r="N108" s="187"/>
      <c r="O108" s="184"/>
      <c r="P108" s="170"/>
    </row>
    <row r="109" spans="1:16">
      <c r="A109" s="174" t="s">
        <v>85</v>
      </c>
      <c r="B109" s="175"/>
      <c r="C109" s="175"/>
      <c r="D109" s="175"/>
      <c r="E109" s="175"/>
      <c r="F109" s="175"/>
      <c r="G109" s="175"/>
      <c r="H109" s="175"/>
      <c r="I109" s="175"/>
      <c r="J109" s="175"/>
      <c r="K109" s="175"/>
      <c r="L109" s="176"/>
      <c r="M109" s="180"/>
      <c r="N109" s="187"/>
      <c r="O109" s="184"/>
      <c r="P109" s="170"/>
    </row>
    <row r="110" spans="1:16">
      <c r="A110" s="152"/>
      <c r="B110" s="72" t="s">
        <v>376</v>
      </c>
      <c r="C110" s="157"/>
      <c r="D110" s="157"/>
      <c r="E110" s="157"/>
      <c r="F110" s="157"/>
      <c r="G110" s="157"/>
      <c r="H110" s="157"/>
      <c r="I110" s="157"/>
      <c r="J110" s="157"/>
      <c r="K110" s="157"/>
      <c r="L110" s="158"/>
      <c r="M110" s="181">
        <f>MIN(C110:L110)</f>
        <v>0</v>
      </c>
      <c r="N110" s="188">
        <f>MAX(C110:L110)</f>
        <v>0</v>
      </c>
      <c r="O110" s="185" t="e">
        <f>AVERAGE(C110:L110)</f>
        <v>#DIV/0!</v>
      </c>
      <c r="P110" s="170"/>
    </row>
    <row r="111" spans="1:16">
      <c r="A111" s="152"/>
      <c r="B111" s="72" t="s">
        <v>377</v>
      </c>
      <c r="C111" s="157"/>
      <c r="D111" s="157"/>
      <c r="E111" s="157"/>
      <c r="F111" s="157"/>
      <c r="G111" s="157"/>
      <c r="H111" s="162"/>
      <c r="I111" s="157"/>
      <c r="J111" s="157"/>
      <c r="K111" s="157"/>
      <c r="L111" s="158"/>
      <c r="M111" s="181">
        <f>MIN(C111:L111)</f>
        <v>0</v>
      </c>
      <c r="N111" s="188">
        <f>MAX(C111:L111)</f>
        <v>0</v>
      </c>
      <c r="O111" s="185" t="e">
        <f>AVERAGE(C111:L111)</f>
        <v>#DIV/0!</v>
      </c>
      <c r="P111" s="168"/>
    </row>
    <row r="112" spans="1:16">
      <c r="A112" s="152"/>
      <c r="B112" s="72" t="s">
        <v>378</v>
      </c>
      <c r="C112" s="157"/>
      <c r="D112" s="157"/>
      <c r="E112" s="157"/>
      <c r="F112" s="157"/>
      <c r="G112" s="157"/>
      <c r="H112" s="157"/>
      <c r="I112" s="157"/>
      <c r="J112" s="157"/>
      <c r="K112" s="157"/>
      <c r="L112" s="158"/>
      <c r="M112" s="181">
        <f>MIN(C112:L112)</f>
        <v>0</v>
      </c>
      <c r="N112" s="188">
        <f>MAX(C112:L112)</f>
        <v>0</v>
      </c>
      <c r="O112" s="185" t="e">
        <f>AVERAGE(C112:L112)</f>
        <v>#DIV/0!</v>
      </c>
      <c r="P112" s="168"/>
    </row>
    <row r="113" spans="1:16">
      <c r="A113" s="174" t="s">
        <v>236</v>
      </c>
      <c r="B113" s="175"/>
      <c r="C113" s="175"/>
      <c r="D113" s="175"/>
      <c r="E113" s="175"/>
      <c r="F113" s="175"/>
      <c r="G113" s="175"/>
      <c r="H113" s="175"/>
      <c r="I113" s="175"/>
      <c r="J113" s="175"/>
      <c r="K113" s="175"/>
      <c r="L113" s="176"/>
      <c r="M113" s="180"/>
      <c r="N113" s="187"/>
      <c r="O113" s="184"/>
      <c r="P113" s="168"/>
    </row>
    <row r="114" spans="1:16">
      <c r="A114" s="152"/>
      <c r="B114" s="72" t="s">
        <v>376</v>
      </c>
      <c r="C114" s="157"/>
      <c r="D114" s="157"/>
      <c r="E114" s="157"/>
      <c r="F114" s="157"/>
      <c r="G114" s="157"/>
      <c r="H114" s="157"/>
      <c r="I114" s="157"/>
      <c r="J114" s="157"/>
      <c r="K114" s="157"/>
      <c r="L114" s="158"/>
      <c r="M114" s="181">
        <f>MIN(C114:L114)</f>
        <v>0</v>
      </c>
      <c r="N114" s="188">
        <f>MAX(C114:L114)</f>
        <v>0</v>
      </c>
      <c r="O114" s="185" t="e">
        <f>AVERAGE(C114:L114)</f>
        <v>#DIV/0!</v>
      </c>
      <c r="P114" s="168"/>
    </row>
    <row r="115" spans="1:16">
      <c r="A115" s="152"/>
      <c r="B115" s="72" t="s">
        <v>377</v>
      </c>
      <c r="C115" s="157"/>
      <c r="D115" s="157"/>
      <c r="E115" s="157"/>
      <c r="F115" s="157"/>
      <c r="G115" s="157"/>
      <c r="H115" s="162"/>
      <c r="I115" s="157"/>
      <c r="J115" s="157"/>
      <c r="K115" s="157"/>
      <c r="L115" s="158"/>
      <c r="M115" s="181">
        <f>MIN(C115:L115)</f>
        <v>0</v>
      </c>
      <c r="N115" s="188">
        <f>MAX(C115:L115)</f>
        <v>0</v>
      </c>
      <c r="O115" s="185" t="e">
        <f>AVERAGE(C115:L115)</f>
        <v>#DIV/0!</v>
      </c>
      <c r="P115" s="170"/>
    </row>
    <row r="116" spans="1:16">
      <c r="A116" s="152"/>
      <c r="B116" s="72" t="s">
        <v>378</v>
      </c>
      <c r="C116" s="157"/>
      <c r="D116" s="157"/>
      <c r="E116" s="157"/>
      <c r="F116" s="157"/>
      <c r="G116" s="157"/>
      <c r="H116" s="157"/>
      <c r="I116" s="157"/>
      <c r="J116" s="157"/>
      <c r="K116" s="157"/>
      <c r="L116" s="158"/>
      <c r="M116" s="181">
        <f>MIN(C116:L116)</f>
        <v>0</v>
      </c>
      <c r="N116" s="188">
        <f>MAX(C116:L116)</f>
        <v>0</v>
      </c>
      <c r="O116" s="185" t="e">
        <f>AVERAGE(C116:L116)</f>
        <v>#DIV/0!</v>
      </c>
      <c r="P116" s="170"/>
    </row>
    <row r="117" spans="1:16">
      <c r="A117" s="174" t="s">
        <v>87</v>
      </c>
      <c r="B117" s="175"/>
      <c r="C117" s="175"/>
      <c r="D117" s="175"/>
      <c r="E117" s="175"/>
      <c r="F117" s="175"/>
      <c r="G117" s="175"/>
      <c r="H117" s="175"/>
      <c r="I117" s="175"/>
      <c r="J117" s="175"/>
      <c r="K117" s="175"/>
      <c r="L117" s="176"/>
      <c r="M117" s="182"/>
      <c r="N117" s="189"/>
      <c r="O117" s="175"/>
      <c r="P117" s="170"/>
    </row>
    <row r="118" spans="1:16">
      <c r="A118" s="152"/>
      <c r="B118" s="72" t="s">
        <v>376</v>
      </c>
      <c r="C118" s="157"/>
      <c r="D118" s="157"/>
      <c r="E118" s="157"/>
      <c r="F118" s="157"/>
      <c r="G118" s="157"/>
      <c r="H118" s="157"/>
      <c r="I118" s="157"/>
      <c r="J118" s="157"/>
      <c r="K118" s="157"/>
      <c r="L118" s="158"/>
      <c r="M118" s="181">
        <f>MIN(C118:L118)</f>
        <v>0</v>
      </c>
      <c r="N118" s="188">
        <f>MAX(C118:L118)</f>
        <v>0</v>
      </c>
      <c r="O118" s="185" t="e">
        <f>AVERAGE(C118:L118)</f>
        <v>#DIV/0!</v>
      </c>
      <c r="P118" s="170"/>
    </row>
    <row r="119" spans="1:16">
      <c r="A119" s="152"/>
      <c r="B119" s="72" t="s">
        <v>377</v>
      </c>
      <c r="C119" s="157"/>
      <c r="D119" s="157"/>
      <c r="E119" s="157"/>
      <c r="F119" s="157"/>
      <c r="G119" s="157"/>
      <c r="H119" s="162"/>
      <c r="I119" s="157"/>
      <c r="J119" s="157"/>
      <c r="K119" s="157"/>
      <c r="L119" s="158"/>
      <c r="M119" s="181">
        <f>MIN(C119:L119)</f>
        <v>0</v>
      </c>
      <c r="N119" s="188">
        <f>MAX(C119:L119)</f>
        <v>0</v>
      </c>
      <c r="O119" s="185" t="e">
        <f>AVERAGE(C119:L119)</f>
        <v>#DIV/0!</v>
      </c>
      <c r="P119" s="168"/>
    </row>
    <row r="120" spans="1:16">
      <c r="A120" s="152"/>
      <c r="B120" s="72" t="s">
        <v>378</v>
      </c>
      <c r="C120" s="157"/>
      <c r="D120" s="157"/>
      <c r="E120" s="157"/>
      <c r="F120" s="157"/>
      <c r="G120" s="157"/>
      <c r="H120" s="157"/>
      <c r="I120" s="157"/>
      <c r="J120" s="157"/>
      <c r="K120" s="157"/>
      <c r="L120" s="158"/>
      <c r="M120" s="181">
        <f>MIN(C120:L120)</f>
        <v>0</v>
      </c>
      <c r="N120" s="188">
        <f>MAX(C120:L120)</f>
        <v>0</v>
      </c>
      <c r="O120" s="185" t="e">
        <f>AVERAGE(C120:L120)</f>
        <v>#DIV/0!</v>
      </c>
      <c r="P120" s="168"/>
    </row>
    <row r="121" spans="1:16">
      <c r="A121" s="174" t="s">
        <v>135</v>
      </c>
      <c r="B121" s="175"/>
      <c r="C121" s="177"/>
      <c r="D121" s="177"/>
      <c r="E121" s="177"/>
      <c r="F121" s="177"/>
      <c r="G121" s="177"/>
      <c r="H121" s="177"/>
      <c r="I121" s="177"/>
      <c r="J121" s="177"/>
      <c r="K121" s="178"/>
      <c r="L121" s="179"/>
      <c r="M121" s="182"/>
      <c r="N121" s="189"/>
      <c r="O121" s="175"/>
      <c r="P121" s="168"/>
    </row>
    <row r="122" spans="1:16">
      <c r="A122" s="152"/>
      <c r="B122" s="72" t="s">
        <v>376</v>
      </c>
      <c r="C122" s="157"/>
      <c r="D122" s="157"/>
      <c r="E122" s="157"/>
      <c r="F122" s="157"/>
      <c r="G122" s="157"/>
      <c r="H122" s="157"/>
      <c r="I122" s="157"/>
      <c r="J122" s="157"/>
      <c r="K122" s="157"/>
      <c r="L122" s="158"/>
      <c r="M122" s="181">
        <f>MIN(C122:L122)</f>
        <v>0</v>
      </c>
      <c r="N122" s="188">
        <f>MAX(C122:L122)</f>
        <v>0</v>
      </c>
      <c r="O122" s="185" t="e">
        <f>AVERAGE(C122:L122)</f>
        <v>#DIV/0!</v>
      </c>
      <c r="P122" s="170"/>
    </row>
    <row r="123" spans="1:16">
      <c r="A123" s="152"/>
      <c r="B123" s="72" t="s">
        <v>377</v>
      </c>
      <c r="C123" s="157"/>
      <c r="D123" s="157"/>
      <c r="E123" s="157"/>
      <c r="F123" s="157"/>
      <c r="G123" s="157"/>
      <c r="H123" s="157"/>
      <c r="I123" s="157"/>
      <c r="J123" s="157"/>
      <c r="K123" s="162"/>
      <c r="L123" s="158"/>
      <c r="M123" s="181">
        <f>MIN(C123:L123)</f>
        <v>0</v>
      </c>
      <c r="N123" s="188">
        <f>MAX(C123:L123)</f>
        <v>0</v>
      </c>
      <c r="O123" s="185" t="e">
        <f>AVERAGE(C123:L123)</f>
        <v>#DIV/0!</v>
      </c>
      <c r="P123" s="170"/>
    </row>
    <row r="124" spans="1:16" ht="13.5" thickBot="1">
      <c r="A124" s="156"/>
      <c r="B124" s="155" t="s">
        <v>378</v>
      </c>
      <c r="C124" s="159"/>
      <c r="D124" s="159"/>
      <c r="E124" s="159"/>
      <c r="F124" s="159"/>
      <c r="G124" s="159"/>
      <c r="H124" s="159"/>
      <c r="I124" s="159"/>
      <c r="J124" s="159"/>
      <c r="K124" s="164"/>
      <c r="L124" s="160"/>
      <c r="M124" s="181">
        <f>MIN(C124:L124)</f>
        <v>0</v>
      </c>
      <c r="N124" s="188">
        <f>MAX(C124:L124)</f>
        <v>0</v>
      </c>
      <c r="O124" s="185" t="e">
        <f>AVERAGE(C124:L124)</f>
        <v>#DIV/0!</v>
      </c>
      <c r="P124" s="170"/>
    </row>
    <row r="125" spans="1:16">
      <c r="A125" s="168"/>
      <c r="B125" s="168"/>
      <c r="C125" s="168"/>
      <c r="D125" s="169"/>
      <c r="E125" s="168"/>
      <c r="F125" s="168"/>
      <c r="G125" s="168"/>
      <c r="H125" s="168"/>
      <c r="I125" s="168"/>
      <c r="J125" s="168"/>
      <c r="K125" s="168"/>
      <c r="L125" s="168"/>
      <c r="M125" s="182"/>
      <c r="N125" s="189"/>
      <c r="O125" s="175"/>
      <c r="P125" s="168"/>
    </row>
    <row r="126" spans="1:16">
      <c r="A126" s="168" t="s">
        <v>389</v>
      </c>
      <c r="B126" s="168"/>
      <c r="C126" s="168"/>
      <c r="D126" s="168"/>
      <c r="E126" s="168"/>
      <c r="F126" s="168"/>
      <c r="G126" s="168"/>
      <c r="H126" s="168"/>
      <c r="I126" s="168"/>
      <c r="J126" s="168"/>
      <c r="K126" s="168"/>
      <c r="L126" s="168"/>
      <c r="M126" s="182"/>
      <c r="N126" s="189"/>
      <c r="O126" s="175"/>
      <c r="P126" s="168"/>
    </row>
    <row r="127" spans="1:16">
      <c r="A127" s="168"/>
      <c r="B127" s="168"/>
      <c r="C127" s="168"/>
      <c r="D127" s="168"/>
      <c r="E127" s="168"/>
      <c r="F127" s="168"/>
      <c r="G127" s="168"/>
      <c r="H127" s="168"/>
      <c r="I127" s="168"/>
      <c r="J127" s="168"/>
      <c r="K127" s="168"/>
      <c r="L127" s="168"/>
      <c r="M127" s="183"/>
      <c r="N127" s="190"/>
      <c r="O127" s="177"/>
      <c r="P127" s="168"/>
    </row>
    <row r="128" spans="1:16">
      <c r="A128" s="168"/>
      <c r="B128" s="168"/>
      <c r="C128" s="168"/>
      <c r="D128" s="168"/>
      <c r="E128" s="168"/>
      <c r="F128" s="168"/>
      <c r="G128" s="170"/>
      <c r="H128" s="170"/>
      <c r="I128" s="170"/>
      <c r="J128" s="170"/>
      <c r="K128" s="170"/>
      <c r="L128" s="170"/>
      <c r="M128" s="183"/>
      <c r="N128" s="190"/>
      <c r="O128" s="178"/>
      <c r="P128" s="168"/>
    </row>
    <row r="129" spans="1:12">
      <c r="A129" s="168"/>
      <c r="B129" s="168"/>
      <c r="C129" s="168"/>
      <c r="D129" s="168"/>
      <c r="E129" s="168"/>
      <c r="F129" s="168"/>
      <c r="G129" s="168"/>
      <c r="H129" s="168"/>
      <c r="I129" s="168"/>
      <c r="J129" s="168"/>
      <c r="K129" s="168"/>
      <c r="L129" s="168"/>
    </row>
  </sheetData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15</vt:i4>
      </vt:variant>
      <vt:variant>
        <vt:lpstr>Named Ranges</vt:lpstr>
      </vt:variant>
      <vt:variant>
        <vt:i4>2</vt:i4>
      </vt:variant>
    </vt:vector>
  </HeadingPairs>
  <TitlesOfParts>
    <vt:vector size="17" baseType="lpstr">
      <vt:lpstr>CommonAssumptions</vt:lpstr>
      <vt:lpstr>Qualcomm</vt:lpstr>
      <vt:lpstr>LG</vt:lpstr>
      <vt:lpstr>Nokia&amp;NSN</vt:lpstr>
      <vt:lpstr>Ericsson</vt:lpstr>
      <vt:lpstr>MediaTek</vt:lpstr>
      <vt:lpstr>Huawei</vt:lpstr>
      <vt:lpstr>Intel</vt:lpstr>
      <vt:lpstr>NTT DOCOMO</vt:lpstr>
      <vt:lpstr>Samsung</vt:lpstr>
      <vt:lpstr>Broadcom</vt:lpstr>
      <vt:lpstr>MCS {5,5,5}</vt:lpstr>
      <vt:lpstr>MCS {14,5,5}</vt:lpstr>
      <vt:lpstr>MCS {5,25,25}</vt:lpstr>
      <vt:lpstr>MCS {14,25,25}</vt:lpstr>
      <vt:lpstr>'Nokia&amp;NSN'!_Ref371273234</vt:lpstr>
      <vt:lpstr>CommonAssumptions!OLE_LINK71</vt:lpstr>
    </vt:vector>
  </TitlesOfParts>
  <Company>Qualcomm Inc.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akannan</dc:creator>
  <cp:lastModifiedBy>akannan</cp:lastModifiedBy>
  <dcterms:created xsi:type="dcterms:W3CDTF">2013-10-09T08:18:58Z</dcterms:created>
  <dcterms:modified xsi:type="dcterms:W3CDTF">2013-11-14T17:16:04Z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</Properties>
</file>